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Sofya\Գնում 2025թ․\Աշխատանք\25-22 Ռանչպարի ասֆալտապատման աշխատանքներ\"/>
    </mc:Choice>
  </mc:AlternateContent>
  <xr:revisionPtr revIDLastSave="0" documentId="13_ncr:1_{31B0A759-3587-4229-AC89-681B51D213B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հայ" sheetId="1" r:id="rId1"/>
    <sheet name="ռուս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6" i="2" l="1"/>
  <c r="F95" i="2"/>
  <c r="F94" i="2"/>
  <c r="F93" i="2"/>
  <c r="F91" i="2"/>
  <c r="F90" i="2"/>
  <c r="F89" i="2"/>
  <c r="F88" i="2"/>
  <c r="F86" i="2"/>
  <c r="F85" i="2"/>
  <c r="F84" i="2"/>
  <c r="F83" i="2"/>
  <c r="F82" i="2"/>
  <c r="F81" i="2"/>
  <c r="F79" i="2"/>
  <c r="F78" i="2"/>
  <c r="F77" i="2"/>
  <c r="F76" i="2"/>
  <c r="F75" i="2"/>
  <c r="F74" i="2"/>
  <c r="F72" i="2"/>
  <c r="F71" i="2"/>
  <c r="F70" i="2"/>
  <c r="F69" i="2"/>
  <c r="F68" i="2"/>
  <c r="F67" i="2"/>
  <c r="F65" i="2"/>
  <c r="F64" i="2"/>
  <c r="F63" i="2"/>
  <c r="F62" i="2"/>
  <c r="F61" i="2"/>
  <c r="F60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6" i="2"/>
  <c r="F35" i="2"/>
  <c r="F34" i="2"/>
  <c r="F33" i="2"/>
  <c r="F32" i="2"/>
  <c r="F31" i="2"/>
  <c r="F30" i="2"/>
  <c r="F28" i="2"/>
  <c r="F27" i="2"/>
  <c r="F26" i="2"/>
  <c r="F25" i="2"/>
  <c r="F24" i="2"/>
  <c r="F23" i="2"/>
  <c r="F22" i="2"/>
  <c r="F20" i="2"/>
  <c r="F19" i="2"/>
  <c r="F18" i="2"/>
  <c r="F17" i="2"/>
  <c r="F16" i="2"/>
  <c r="F14" i="2"/>
  <c r="F13" i="2"/>
  <c r="F12" i="2"/>
  <c r="F11" i="2"/>
  <c r="F10" i="2"/>
  <c r="F9" i="2"/>
  <c r="F8" i="2"/>
  <c r="F96" i="1"/>
  <c r="F95" i="1"/>
  <c r="F94" i="1"/>
  <c r="F93" i="1"/>
  <c r="F91" i="1"/>
  <c r="F90" i="1"/>
  <c r="F89" i="1"/>
  <c r="F88" i="1"/>
  <c r="F86" i="1"/>
  <c r="F85" i="1"/>
  <c r="F84" i="1"/>
  <c r="F83" i="1"/>
  <c r="F82" i="1"/>
  <c r="F81" i="1"/>
  <c r="F79" i="1"/>
  <c r="F78" i="1"/>
  <c r="F77" i="1"/>
  <c r="F76" i="1"/>
  <c r="F75" i="1"/>
  <c r="F74" i="1"/>
  <c r="F72" i="1"/>
  <c r="F71" i="1"/>
  <c r="F70" i="1"/>
  <c r="F69" i="1"/>
  <c r="F68" i="1"/>
  <c r="F67" i="1"/>
  <c r="F65" i="1"/>
  <c r="F64" i="1"/>
  <c r="F63" i="1"/>
  <c r="F62" i="1"/>
  <c r="F61" i="1"/>
  <c r="F60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6" i="1"/>
  <c r="F35" i="1"/>
  <c r="F34" i="1"/>
  <c r="F33" i="1"/>
  <c r="F32" i="1"/>
  <c r="F31" i="1"/>
  <c r="F30" i="1"/>
  <c r="F28" i="1"/>
  <c r="F27" i="1"/>
  <c r="F26" i="1"/>
  <c r="F25" i="1"/>
  <c r="F24" i="1"/>
  <c r="F23" i="1"/>
  <c r="F22" i="1"/>
  <c r="F20" i="1"/>
  <c r="F19" i="1"/>
  <c r="F18" i="1"/>
  <c r="F17" i="1"/>
  <c r="F16" i="1"/>
  <c r="F14" i="1"/>
  <c r="F13" i="1"/>
  <c r="F12" i="1"/>
  <c r="F11" i="1"/>
  <c r="F10" i="1"/>
  <c r="F9" i="1"/>
  <c r="F8" i="1"/>
  <c r="F97" i="2" l="1"/>
  <c r="F97" i="1"/>
</calcChain>
</file>

<file path=xl/sharedStrings.xml><?xml version="1.0" encoding="utf-8"?>
<sst xmlns="http://schemas.openxmlformats.org/spreadsheetml/2006/main" count="363" uniqueCount="163">
  <si>
    <t>Մասիս համայնքի Ռանչպար բնակավայրի 4-րդ փողոցի բարեկարգում</t>
  </si>
  <si>
    <t>Ծավալաթերթ-նախահաշիվ</t>
  </si>
  <si>
    <t>No</t>
  </si>
  <si>
    <t>Աշխատանքների և ծախսերի անվանումը</t>
  </si>
  <si>
    <t>Չափի միավոր</t>
  </si>
  <si>
    <t>Քանակը</t>
  </si>
  <si>
    <t>Միավորի արժեքը/ Цена</t>
  </si>
  <si>
    <t>Գումարը հազ. Դրամ/ Стоим.тыс. Драм</t>
  </si>
  <si>
    <t>4-րդ փողոցի բարեկարգում</t>
  </si>
  <si>
    <t>Հողային  աշխատանքներ</t>
  </si>
  <si>
    <t xml:space="preserve"> գրունտի մշակում 1,0մ3 տարողությամբ էքսկավատոչրով/բեռնելով ավտոինքնաթափ /III (33г) կարգ</t>
  </si>
  <si>
    <r>
      <t>մ</t>
    </r>
    <r>
      <rPr>
        <vertAlign val="superscript"/>
        <sz val="8"/>
        <rFont val="GHEA Grapalat"/>
        <family val="3"/>
      </rPr>
      <t>3</t>
    </r>
    <r>
      <rPr>
        <sz val="10"/>
        <rFont val="Arial Armenian"/>
        <charset val="204"/>
      </rPr>
      <t/>
    </r>
  </si>
  <si>
    <t xml:space="preserve"> գրունտի մշակում 1,0մ3 տարողությամբ էքսկավատոչրով/բեռնելով ավտոինքնաթափ /IV (6г) կարգ</t>
  </si>
  <si>
    <t>Գրունտի տեղափոխում 2 կմ լցակույտ</t>
  </si>
  <si>
    <t>տն</t>
  </si>
  <si>
    <t>Աշխատանք լցակույտում</t>
  </si>
  <si>
    <t>Ճանապարհի գրունտի մշակում   բուլդոզերով մինչև 30 մ տեղափոխումով/ լիցք</t>
  </si>
  <si>
    <t>Գրունտի խտացում և ամրացում թրթրագլդոնով, 6 անցումով 25 սմ շերտի հաստությամբ</t>
  </si>
  <si>
    <t>Գրունտի ջրում</t>
  </si>
  <si>
    <t>Երթևեկելի մաս</t>
  </si>
  <si>
    <t>Ճանապարհի հիմքի նախապատրաստական շերտի կառուցում ավազակոպճային խառնուրդով h=5սմ</t>
  </si>
  <si>
    <t>Խճային հիմքի իրականացում h=15 սմ</t>
  </si>
  <si>
    <r>
      <t>մ</t>
    </r>
    <r>
      <rPr>
        <vertAlign val="superscript"/>
        <sz val="8"/>
        <rFont val="GHEA Grapalat"/>
        <family val="3"/>
      </rPr>
      <t>2</t>
    </r>
    <r>
      <rPr>
        <sz val="10"/>
        <rFont val="Arial Armenian"/>
        <charset val="204"/>
      </rPr>
      <t/>
    </r>
  </si>
  <si>
    <t>Բիտումի տարածում խճային հիմքի վրա 4,12 կգ 1 քմ</t>
  </si>
  <si>
    <t>Ծածկի  կառուցում մանրահատիկ Բ տիպի ասֆալտբոետոնե խառնորդով h=5 սմ</t>
  </si>
  <si>
    <t>Կողնակների ամրացում ավազակոպճային խառնուրդով h=10 սմ</t>
  </si>
  <si>
    <t xml:space="preserve">Իջատեղեր և մուտքեր </t>
  </si>
  <si>
    <t>ճանապարհի գրունտի մշակում 1,0մ3 տարողությամբ էքսկավատոչրով/բեռնելով ավտոինքնաթափ /IV (6г) կարգ</t>
  </si>
  <si>
    <t xml:space="preserve"> գրունտի տեղափոխում 2 կմ լցակույտ</t>
  </si>
  <si>
    <t>աշխատանք լցակույտում</t>
  </si>
  <si>
    <t>Մայթեր</t>
  </si>
  <si>
    <t>Եզրաքարերի հիմքի ավազակոպճային նախաշերտ h=10սմ</t>
  </si>
  <si>
    <t xml:space="preserve"> Բազալտե 150*300 եզրաքարերի տեղադրում Բ 15 դասի բետոնե հիմքի վրա</t>
  </si>
  <si>
    <t>մ</t>
  </si>
  <si>
    <t xml:space="preserve"> Բազալտե 100*200 եզրաշարերի տեղադրում Բ 15 դասի բետոնե հիմքի վրա</t>
  </si>
  <si>
    <t>Ավազակոպճային հիմքի կառուցում h=10 սմ</t>
  </si>
  <si>
    <t>Ավազացեմենտային հիմքի կառուցում h=3 սմ 3/1 հարաբերությամբ</t>
  </si>
  <si>
    <t>Մայթի սալիկապատում h=6 սմ բետոնե սալիկներով</t>
  </si>
  <si>
    <t xml:space="preserve"> մայթի հետնամասում գրունտի հետլիցք ձեռքով  /III (33г) կարգ</t>
  </si>
  <si>
    <t>Դիտահորեր</t>
  </si>
  <si>
    <t>Թուջե մտոցով ե/բ կափարիչի տեղադրում 1200*1200</t>
  </si>
  <si>
    <t>հատ</t>
  </si>
  <si>
    <t>վաքեր</t>
  </si>
  <si>
    <t>գրունտի մշակում 0,5մ3 տարողությամբ էքսկավատոչրով/բեռնելով ավտոինքնաթափ /IV (6г) կարգ</t>
  </si>
  <si>
    <t>Ավազակոպճային նախապատրաստական շերտ վաքերի տակ</t>
  </si>
  <si>
    <t xml:space="preserve">Հավաքովի ե/բ 30*340վաքերի տեղադրում </t>
  </si>
  <si>
    <t>Հավաքովի ե/բ 30*34 վաքերի  արժեք</t>
  </si>
  <si>
    <t>Հավաքովի ե/բ 50*60 վաքերի տեղադրում կափարիչով / ГОСТ 32955-2012</t>
  </si>
  <si>
    <t>Հավաքովի ե/բ 50*60 վաքերի  արժեք կափարիչով  / ГОСТ 32955-2012</t>
  </si>
  <si>
    <t>Ե/Բ ЛР-4 0,43 մ3  վաքերի տեղադրում</t>
  </si>
  <si>
    <t>Ե/Բ ЛР-4 0,43 մ3  վաք L=6մ</t>
  </si>
  <si>
    <t>Ե/բ վաքերի երկշերտ հիդրոմեկուսացում բիտումային մածիկով</t>
  </si>
  <si>
    <t>Մետաղական խողովակների և գլխամասերի կառուցում</t>
  </si>
  <si>
    <t>Խողովակների ավազակոպճային նախաշերտ /ГОСТ 23735-79</t>
  </si>
  <si>
    <t>Մետաղական խողովակների տեղադրում d= 273*6,0մմ ГОСТ 10704-91</t>
  </si>
  <si>
    <t>գմ</t>
  </si>
  <si>
    <t>Մետաղական խողովակների տեղադրում d= 325*6,0մմ ГОСТ 10704-91</t>
  </si>
  <si>
    <t>Մետաղական խողովակների տեղադրում d= 219*5,0մմ ГОСТ 10704-91</t>
  </si>
  <si>
    <t>Խողովակների հիդրոմեկուսացում բիտումային մածիկով</t>
  </si>
  <si>
    <t>Խողովակների գլխամասերի կառուցում F-150, W-4, B-15   դասի բետոնով</t>
  </si>
  <si>
    <t>Գլխամասերի երկշերտ հիդրոմեկուսացում բիտումային մածիկով</t>
  </si>
  <si>
    <t>ԿՄ 0+86,2 -ում ջրհավաք հորի կառուցում</t>
  </si>
  <si>
    <t>գրունտի մշակում 0,5մ3 տարողությամբ էքսկավատոչրով/բեռնելով ավտոինքնաթափ/IV  (6г) կարգ</t>
  </si>
  <si>
    <t>Հիմքի խճային նախաշերտ 20-40 / ГОСТ 8267-93</t>
  </si>
  <si>
    <t>5</t>
  </si>
  <si>
    <t>Երկաթբետոնեջրընդունիչի կառուցում F-150, W4, B-15 դասի բետոնով</t>
  </si>
  <si>
    <t>Ջրընդունիչ հորերի հիդրոմեկուսացում բիտումային մածիկով</t>
  </si>
  <si>
    <t>ԿՄ 0+235,5 -ում բաշխիչ հորի կառուցում</t>
  </si>
  <si>
    <t>ԿՄ 0+394,6 -ում միացված հանգույցի կառուցում</t>
  </si>
  <si>
    <t>Մաքրման հորերի կառուցում</t>
  </si>
  <si>
    <t>գրունտի մշակում 0,5մ3 տարողությամբ էքսկավատոչրով/բեռնելով ավտոինքնաթափ /IV  (6г) կարգ</t>
  </si>
  <si>
    <t>Էլ․ հենասյուների տեղափոխում</t>
  </si>
  <si>
    <t>Էլ․ հենասյուների ապամոնտաժում</t>
  </si>
  <si>
    <t xml:space="preserve"> Հենասյուների բների փորում  ձեռքով  /III (33г) կարգ/ կողլիցք</t>
  </si>
  <si>
    <t>Հիմքերի իրականացում Բ 15 դասի բետոնով</t>
  </si>
  <si>
    <t>Էլ․ հենասյուների տեղադրում</t>
  </si>
  <si>
    <t>4-րդ փողոցի կահավորում և գծանշում</t>
  </si>
  <si>
    <t xml:space="preserve">Ճանապարհային նշանների տեղադրում /առավելության/
նշան N 2.4 - 4 հատ </t>
  </si>
  <si>
    <t>Պողպ. ԽողովակD=57x3,5մմ/</t>
  </si>
  <si>
    <t>Հենասյուների երկշերտ յուղաներկում ժանգակայուն ներկով</t>
  </si>
  <si>
    <t>Ճանապարհի գծանշում ճանապարհային ջերմապլաստիկ լուսանդրադարձնող ներկով 3 մմ հաստությամբ/ սպիտակ գույն/ ըստ  ԳՕՍՏ 51256-2011-ի</t>
  </si>
  <si>
    <t>Ընդամենը</t>
  </si>
  <si>
    <t>директор ООО "АРШИН-КОНСТРАКШН"                                               А. Шишанян</t>
  </si>
  <si>
    <t>Благоустройство 4-й улицы поселка Ранчпар, общины Масис</t>
  </si>
  <si>
    <t>Ведемость- смета</t>
  </si>
  <si>
    <t>Наименование работ и расходы</t>
  </si>
  <si>
    <t>Ед. Изм.</t>
  </si>
  <si>
    <t>Кол.</t>
  </si>
  <si>
    <t>Цена</t>
  </si>
  <si>
    <t>Стоим.</t>
  </si>
  <si>
    <t>Благоустройство 4-й улицы</t>
  </si>
  <si>
    <t>земляние работы</t>
  </si>
  <si>
    <t>Разработка грунта III  категории экскаватором с ковшом вместимостью 1 м3 с погрузкой на автосамасвал</t>
  </si>
  <si>
    <t>Разработка грунта IV  (6г) категории экскаватором с ковшом вместимостью 1 м3 с погрузкой на автосамасвал</t>
  </si>
  <si>
    <t>Перевозка грунта в отвал 2 км</t>
  </si>
  <si>
    <t xml:space="preserve"> Перевозка грунта в отвал 2 км</t>
  </si>
  <si>
    <t>Разработка грунта  в отвале</t>
  </si>
  <si>
    <t xml:space="preserve"> Разработка грунта бульдозером с перемещением 30 м</t>
  </si>
  <si>
    <t>укатка грунта выброкотком слоями 25 см с поливой воды</t>
  </si>
  <si>
    <t>полив воды на грунт</t>
  </si>
  <si>
    <t>Проезжая часть</t>
  </si>
  <si>
    <t xml:space="preserve">  Подготовительний слой из песчаногравийной смеси под основания толщиной 5 см</t>
  </si>
  <si>
    <t>Устройство основания из шебня h=15 см</t>
  </si>
  <si>
    <t xml:space="preserve"> пропитка битума на шебеночное оснавание 4,12кг-1м²</t>
  </si>
  <si>
    <t>покрытия из асфальтобетонной смеси типа Б, толщиной 5 см ГОСТ 9128-2013</t>
  </si>
  <si>
    <t>Укрепление обочин песчаногравийной смесю h=10 см</t>
  </si>
  <si>
    <t>Выезды и входы</t>
  </si>
  <si>
    <t>Тротуары</t>
  </si>
  <si>
    <t xml:space="preserve">  Подготовительний слой из шебня под основания бортовых камней  толщиной 10 см</t>
  </si>
  <si>
    <t xml:space="preserve"> Установка новых  базальтовых 150*300 бортовых камней на бетонном оснавании Б 15</t>
  </si>
  <si>
    <t xml:space="preserve"> Установка новых  базальтовых 100*200 бортовых камней на бетонном оснавании Б 15</t>
  </si>
  <si>
    <t>Устройство основания из шебня h=10 см</t>
  </si>
  <si>
    <t>Устройтво оснований из пес1аноцементной смесю</t>
  </si>
  <si>
    <t>Установка бетонных тротуарных плит h=6см</t>
  </si>
  <si>
    <t xml:space="preserve">обратная засыпка грунта </t>
  </si>
  <si>
    <t>Колодцы</t>
  </si>
  <si>
    <t>установка ж/б крышек колофцев с чугунной крышкой 1200*1200</t>
  </si>
  <si>
    <t>Лотки</t>
  </si>
  <si>
    <t>Разработка грунта IV  (6г) категории экскаватором с ковшом вместимостью 0,5 м3 с погрузкой на автосамасвал</t>
  </si>
  <si>
    <t xml:space="preserve">  Подготовительний слой изпесчаногравийной смесю под лотков  толщиной 10 см</t>
  </si>
  <si>
    <t>Установка 30*34 лотков</t>
  </si>
  <si>
    <t>стоимость 30*34 лотков</t>
  </si>
  <si>
    <t>Установка 50*60 лотков</t>
  </si>
  <si>
    <t>стоимость 50*60 лотков с крышкой</t>
  </si>
  <si>
    <t xml:space="preserve">Установка лотков ЛР-4 0,43 М3  </t>
  </si>
  <si>
    <t xml:space="preserve">стоимость лотков ЛР-4 </t>
  </si>
  <si>
    <t>Гидроизоляция лотков битумной мастикой</t>
  </si>
  <si>
    <t>Устройство оголовок и установка мет. труб</t>
  </si>
  <si>
    <t xml:space="preserve">  Подготовительний слой изпесчаногравийной смесю подтруб  толщиной 10 см /ГОСТ 23735-79</t>
  </si>
  <si>
    <t>Установка мет. труб d= 273*6,0мм ГОСТ 10704-91</t>
  </si>
  <si>
    <t>Установка мет. труб  d= 219*5,0мм ГОСТ 10704-91</t>
  </si>
  <si>
    <t>Гидроизоляция труб битумной мастикой</t>
  </si>
  <si>
    <t>Установка мет.  d= 325*6,0 мм ГОСТ 10704-91</t>
  </si>
  <si>
    <t xml:space="preserve">Устройство оголовок из бетона F-150, W-4, B-15 </t>
  </si>
  <si>
    <t>Гидроизоляция оголовок битумной мастикой</t>
  </si>
  <si>
    <t xml:space="preserve">Устройство водоприемного колодца на КМ 0+86,2 </t>
  </si>
  <si>
    <t>Подготовительний слой из шебня 20-40 / ГОСТ 8267-93</t>
  </si>
  <si>
    <t xml:space="preserve">Устройство ж/б водоприемника из бетона F-150, W4, B-15  </t>
  </si>
  <si>
    <t>Гидроизоляцияводоприемника битумной мастикой</t>
  </si>
  <si>
    <t>Устройство колектора на км  0+235,5</t>
  </si>
  <si>
    <t xml:space="preserve">Устройство ж/б колектора из бетона F-150, W4, B-15  </t>
  </si>
  <si>
    <t xml:space="preserve">Устройство стыкованного узла на КМ  0+394,6 </t>
  </si>
  <si>
    <t xml:space="preserve">Устройство ж/б узла из бетона F-150, W4, B-15  </t>
  </si>
  <si>
    <t>Гидроизоляция ж/б узла  битумной мастикой</t>
  </si>
  <si>
    <t>Устройсво колодца для очистки</t>
  </si>
  <si>
    <t xml:space="preserve">Устройство ж/б колодца из бетона F-150, W4, B-15  </t>
  </si>
  <si>
    <t>Гидроизоляция ж/б  колодца   битумной мастикой</t>
  </si>
  <si>
    <t>Перемешение эл. Столбов</t>
  </si>
  <si>
    <t>емонтаж  эл. Столбов</t>
  </si>
  <si>
    <t xml:space="preserve"> копание ям для оснований столбов</t>
  </si>
  <si>
    <t>Устройство бетонного основания для столбов</t>
  </si>
  <si>
    <t>Установка  эл. Столбов</t>
  </si>
  <si>
    <t>установка дорожних оборудований и разметка</t>
  </si>
  <si>
    <t xml:space="preserve">Установка дорожных знаков /преимущества/знак N 2.4 </t>
  </si>
  <si>
    <t>труба  D=57x3,5мм</t>
  </si>
  <si>
    <t>Покраска труб на 2 слоя</t>
  </si>
  <si>
    <t xml:space="preserve">разметка дороги </t>
  </si>
  <si>
    <t>всего</t>
  </si>
  <si>
    <t>м2</t>
  </si>
  <si>
    <t>м</t>
  </si>
  <si>
    <t>шт</t>
  </si>
  <si>
    <t>м3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</si>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</sst>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1"/>
      <color theme="1"/>
      <name val="Calibri"/>
      <family val="2"/>
      <scheme val="minor"/>
    </font>
    <font>
      <b/>
      <sz val="9"/>
      <name val="GHEA Grapalat"/>
      <family val="3"/>
    </font>
    <font>
      <sz val="10"/>
      <name val="GHEA Grapalat"/>
      <family val="3"/>
    </font>
    <font>
      <b/>
      <i/>
      <sz val="11"/>
      <name val="GHEA Grapalat"/>
      <family val="3"/>
    </font>
    <font>
      <sz val="10"/>
      <color theme="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b/>
      <sz val="8"/>
      <name val="GHEA Grapalat"/>
      <family val="3"/>
    </font>
    <font>
      <vertAlign val="superscript"/>
      <sz val="8"/>
      <name val="GHEA Grapalat"/>
      <family val="3"/>
    </font>
    <font>
      <sz val="10"/>
      <name val="Arial Armenian"/>
      <charset val="204"/>
    </font>
    <font>
      <b/>
      <sz val="10"/>
      <name val="GHEA Grapalat"/>
      <family val="3"/>
    </font>
    <font>
      <sz val="10"/>
      <name val="Arial Armenian"/>
      <family val="2"/>
      <charset val="204"/>
    </font>
    <font>
      <sz val="10"/>
      <name val="Arial Unicode"/>
      <family val="2"/>
      <charset val="204"/>
    </font>
    <font>
      <sz val="9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2" fontId="4" fillId="2" borderId="0" xfId="0" applyNumberFormat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Normal_Sheet2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topLeftCell="A82" workbookViewId="0">
      <selection activeCell="A99" sqref="A99:F110"/>
    </sheetView>
  </sheetViews>
  <sheetFormatPr defaultRowHeight="13.5"/>
  <cols>
    <col min="1" max="1" width="3.28515625" style="22" bestFit="1" customWidth="1"/>
    <col min="2" max="2" width="40.7109375" style="1" customWidth="1"/>
    <col min="3" max="3" width="5.5703125" style="1" customWidth="1"/>
    <col min="4" max="4" width="7.85546875" style="1" bestFit="1" customWidth="1"/>
    <col min="5" max="5" width="10.85546875" style="1" customWidth="1"/>
    <col min="6" max="6" width="13.28515625" style="23" customWidth="1"/>
    <col min="7" max="248" width="9.140625" style="1"/>
    <col min="249" max="249" width="3.28515625" style="1" bestFit="1" customWidth="1"/>
    <col min="250" max="250" width="40.7109375" style="1" customWidth="1"/>
    <col min="251" max="251" width="5.5703125" style="1" customWidth="1"/>
    <col min="252" max="252" width="7.85546875" style="1" bestFit="1" customWidth="1"/>
    <col min="253" max="253" width="0" style="1" hidden="1" customWidth="1"/>
    <col min="254" max="254" width="10.85546875" style="1" customWidth="1"/>
    <col min="255" max="255" width="13.28515625" style="1" customWidth="1"/>
    <col min="256" max="261" width="0" style="1" hidden="1" customWidth="1"/>
    <col min="262" max="504" width="9.140625" style="1"/>
    <col min="505" max="505" width="3.28515625" style="1" bestFit="1" customWidth="1"/>
    <col min="506" max="506" width="40.7109375" style="1" customWidth="1"/>
    <col min="507" max="507" width="5.5703125" style="1" customWidth="1"/>
    <col min="508" max="508" width="7.85546875" style="1" bestFit="1" customWidth="1"/>
    <col min="509" max="509" width="0" style="1" hidden="1" customWidth="1"/>
    <col min="510" max="510" width="10.85546875" style="1" customWidth="1"/>
    <col min="511" max="511" width="13.28515625" style="1" customWidth="1"/>
    <col min="512" max="517" width="0" style="1" hidden="1" customWidth="1"/>
    <col min="518" max="760" width="9.140625" style="1"/>
    <col min="761" max="761" width="3.28515625" style="1" bestFit="1" customWidth="1"/>
    <col min="762" max="762" width="40.7109375" style="1" customWidth="1"/>
    <col min="763" max="763" width="5.5703125" style="1" customWidth="1"/>
    <col min="764" max="764" width="7.85546875" style="1" bestFit="1" customWidth="1"/>
    <col min="765" max="765" width="0" style="1" hidden="1" customWidth="1"/>
    <col min="766" max="766" width="10.85546875" style="1" customWidth="1"/>
    <col min="767" max="767" width="13.28515625" style="1" customWidth="1"/>
    <col min="768" max="773" width="0" style="1" hidden="1" customWidth="1"/>
    <col min="774" max="1016" width="9.140625" style="1"/>
    <col min="1017" max="1017" width="3.28515625" style="1" bestFit="1" customWidth="1"/>
    <col min="1018" max="1018" width="40.7109375" style="1" customWidth="1"/>
    <col min="1019" max="1019" width="5.5703125" style="1" customWidth="1"/>
    <col min="1020" max="1020" width="7.85546875" style="1" bestFit="1" customWidth="1"/>
    <col min="1021" max="1021" width="0" style="1" hidden="1" customWidth="1"/>
    <col min="1022" max="1022" width="10.85546875" style="1" customWidth="1"/>
    <col min="1023" max="1023" width="13.28515625" style="1" customWidth="1"/>
    <col min="1024" max="1029" width="0" style="1" hidden="1" customWidth="1"/>
    <col min="1030" max="1272" width="9.140625" style="1"/>
    <col min="1273" max="1273" width="3.28515625" style="1" bestFit="1" customWidth="1"/>
    <col min="1274" max="1274" width="40.7109375" style="1" customWidth="1"/>
    <col min="1275" max="1275" width="5.5703125" style="1" customWidth="1"/>
    <col min="1276" max="1276" width="7.85546875" style="1" bestFit="1" customWidth="1"/>
    <col min="1277" max="1277" width="0" style="1" hidden="1" customWidth="1"/>
    <col min="1278" max="1278" width="10.85546875" style="1" customWidth="1"/>
    <col min="1279" max="1279" width="13.28515625" style="1" customWidth="1"/>
    <col min="1280" max="1285" width="0" style="1" hidden="1" customWidth="1"/>
    <col min="1286" max="1528" width="9.140625" style="1"/>
    <col min="1529" max="1529" width="3.28515625" style="1" bestFit="1" customWidth="1"/>
    <col min="1530" max="1530" width="40.7109375" style="1" customWidth="1"/>
    <col min="1531" max="1531" width="5.5703125" style="1" customWidth="1"/>
    <col min="1532" max="1532" width="7.85546875" style="1" bestFit="1" customWidth="1"/>
    <col min="1533" max="1533" width="0" style="1" hidden="1" customWidth="1"/>
    <col min="1534" max="1534" width="10.85546875" style="1" customWidth="1"/>
    <col min="1535" max="1535" width="13.28515625" style="1" customWidth="1"/>
    <col min="1536" max="1541" width="0" style="1" hidden="1" customWidth="1"/>
    <col min="1542" max="1784" width="9.140625" style="1"/>
    <col min="1785" max="1785" width="3.28515625" style="1" bestFit="1" customWidth="1"/>
    <col min="1786" max="1786" width="40.7109375" style="1" customWidth="1"/>
    <col min="1787" max="1787" width="5.5703125" style="1" customWidth="1"/>
    <col min="1788" max="1788" width="7.85546875" style="1" bestFit="1" customWidth="1"/>
    <col min="1789" max="1789" width="0" style="1" hidden="1" customWidth="1"/>
    <col min="1790" max="1790" width="10.85546875" style="1" customWidth="1"/>
    <col min="1791" max="1791" width="13.28515625" style="1" customWidth="1"/>
    <col min="1792" max="1797" width="0" style="1" hidden="1" customWidth="1"/>
    <col min="1798" max="2040" width="9.140625" style="1"/>
    <col min="2041" max="2041" width="3.28515625" style="1" bestFit="1" customWidth="1"/>
    <col min="2042" max="2042" width="40.7109375" style="1" customWidth="1"/>
    <col min="2043" max="2043" width="5.5703125" style="1" customWidth="1"/>
    <col min="2044" max="2044" width="7.85546875" style="1" bestFit="1" customWidth="1"/>
    <col min="2045" max="2045" width="0" style="1" hidden="1" customWidth="1"/>
    <col min="2046" max="2046" width="10.85546875" style="1" customWidth="1"/>
    <col min="2047" max="2047" width="13.28515625" style="1" customWidth="1"/>
    <col min="2048" max="2053" width="0" style="1" hidden="1" customWidth="1"/>
    <col min="2054" max="2296" width="9.140625" style="1"/>
    <col min="2297" max="2297" width="3.28515625" style="1" bestFit="1" customWidth="1"/>
    <col min="2298" max="2298" width="40.7109375" style="1" customWidth="1"/>
    <col min="2299" max="2299" width="5.5703125" style="1" customWidth="1"/>
    <col min="2300" max="2300" width="7.85546875" style="1" bestFit="1" customWidth="1"/>
    <col min="2301" max="2301" width="0" style="1" hidden="1" customWidth="1"/>
    <col min="2302" max="2302" width="10.85546875" style="1" customWidth="1"/>
    <col min="2303" max="2303" width="13.28515625" style="1" customWidth="1"/>
    <col min="2304" max="2309" width="0" style="1" hidden="1" customWidth="1"/>
    <col min="2310" max="2552" width="9.140625" style="1"/>
    <col min="2553" max="2553" width="3.28515625" style="1" bestFit="1" customWidth="1"/>
    <col min="2554" max="2554" width="40.7109375" style="1" customWidth="1"/>
    <col min="2555" max="2555" width="5.5703125" style="1" customWidth="1"/>
    <col min="2556" max="2556" width="7.85546875" style="1" bestFit="1" customWidth="1"/>
    <col min="2557" max="2557" width="0" style="1" hidden="1" customWidth="1"/>
    <col min="2558" max="2558" width="10.85546875" style="1" customWidth="1"/>
    <col min="2559" max="2559" width="13.28515625" style="1" customWidth="1"/>
    <col min="2560" max="2565" width="0" style="1" hidden="1" customWidth="1"/>
    <col min="2566" max="2808" width="9.140625" style="1"/>
    <col min="2809" max="2809" width="3.28515625" style="1" bestFit="1" customWidth="1"/>
    <col min="2810" max="2810" width="40.7109375" style="1" customWidth="1"/>
    <col min="2811" max="2811" width="5.5703125" style="1" customWidth="1"/>
    <col min="2812" max="2812" width="7.85546875" style="1" bestFit="1" customWidth="1"/>
    <col min="2813" max="2813" width="0" style="1" hidden="1" customWidth="1"/>
    <col min="2814" max="2814" width="10.85546875" style="1" customWidth="1"/>
    <col min="2815" max="2815" width="13.28515625" style="1" customWidth="1"/>
    <col min="2816" max="2821" width="0" style="1" hidden="1" customWidth="1"/>
    <col min="2822" max="3064" width="9.140625" style="1"/>
    <col min="3065" max="3065" width="3.28515625" style="1" bestFit="1" customWidth="1"/>
    <col min="3066" max="3066" width="40.7109375" style="1" customWidth="1"/>
    <col min="3067" max="3067" width="5.5703125" style="1" customWidth="1"/>
    <col min="3068" max="3068" width="7.85546875" style="1" bestFit="1" customWidth="1"/>
    <col min="3069" max="3069" width="0" style="1" hidden="1" customWidth="1"/>
    <col min="3070" max="3070" width="10.85546875" style="1" customWidth="1"/>
    <col min="3071" max="3071" width="13.28515625" style="1" customWidth="1"/>
    <col min="3072" max="3077" width="0" style="1" hidden="1" customWidth="1"/>
    <col min="3078" max="3320" width="9.140625" style="1"/>
    <col min="3321" max="3321" width="3.28515625" style="1" bestFit="1" customWidth="1"/>
    <col min="3322" max="3322" width="40.7109375" style="1" customWidth="1"/>
    <col min="3323" max="3323" width="5.5703125" style="1" customWidth="1"/>
    <col min="3324" max="3324" width="7.85546875" style="1" bestFit="1" customWidth="1"/>
    <col min="3325" max="3325" width="0" style="1" hidden="1" customWidth="1"/>
    <col min="3326" max="3326" width="10.85546875" style="1" customWidth="1"/>
    <col min="3327" max="3327" width="13.28515625" style="1" customWidth="1"/>
    <col min="3328" max="3333" width="0" style="1" hidden="1" customWidth="1"/>
    <col min="3334" max="3576" width="9.140625" style="1"/>
    <col min="3577" max="3577" width="3.28515625" style="1" bestFit="1" customWidth="1"/>
    <col min="3578" max="3578" width="40.7109375" style="1" customWidth="1"/>
    <col min="3579" max="3579" width="5.5703125" style="1" customWidth="1"/>
    <col min="3580" max="3580" width="7.85546875" style="1" bestFit="1" customWidth="1"/>
    <col min="3581" max="3581" width="0" style="1" hidden="1" customWidth="1"/>
    <col min="3582" max="3582" width="10.85546875" style="1" customWidth="1"/>
    <col min="3583" max="3583" width="13.28515625" style="1" customWidth="1"/>
    <col min="3584" max="3589" width="0" style="1" hidden="1" customWidth="1"/>
    <col min="3590" max="3832" width="9.140625" style="1"/>
    <col min="3833" max="3833" width="3.28515625" style="1" bestFit="1" customWidth="1"/>
    <col min="3834" max="3834" width="40.7109375" style="1" customWidth="1"/>
    <col min="3835" max="3835" width="5.5703125" style="1" customWidth="1"/>
    <col min="3836" max="3836" width="7.85546875" style="1" bestFit="1" customWidth="1"/>
    <col min="3837" max="3837" width="0" style="1" hidden="1" customWidth="1"/>
    <col min="3838" max="3838" width="10.85546875" style="1" customWidth="1"/>
    <col min="3839" max="3839" width="13.28515625" style="1" customWidth="1"/>
    <col min="3840" max="3845" width="0" style="1" hidden="1" customWidth="1"/>
    <col min="3846" max="4088" width="9.140625" style="1"/>
    <col min="4089" max="4089" width="3.28515625" style="1" bestFit="1" customWidth="1"/>
    <col min="4090" max="4090" width="40.7109375" style="1" customWidth="1"/>
    <col min="4091" max="4091" width="5.5703125" style="1" customWidth="1"/>
    <col min="4092" max="4092" width="7.85546875" style="1" bestFit="1" customWidth="1"/>
    <col min="4093" max="4093" width="0" style="1" hidden="1" customWidth="1"/>
    <col min="4094" max="4094" width="10.85546875" style="1" customWidth="1"/>
    <col min="4095" max="4095" width="13.28515625" style="1" customWidth="1"/>
    <col min="4096" max="4101" width="0" style="1" hidden="1" customWidth="1"/>
    <col min="4102" max="4344" width="9.140625" style="1"/>
    <col min="4345" max="4345" width="3.28515625" style="1" bestFit="1" customWidth="1"/>
    <col min="4346" max="4346" width="40.7109375" style="1" customWidth="1"/>
    <col min="4347" max="4347" width="5.5703125" style="1" customWidth="1"/>
    <col min="4348" max="4348" width="7.85546875" style="1" bestFit="1" customWidth="1"/>
    <col min="4349" max="4349" width="0" style="1" hidden="1" customWidth="1"/>
    <col min="4350" max="4350" width="10.85546875" style="1" customWidth="1"/>
    <col min="4351" max="4351" width="13.28515625" style="1" customWidth="1"/>
    <col min="4352" max="4357" width="0" style="1" hidden="1" customWidth="1"/>
    <col min="4358" max="4600" width="9.140625" style="1"/>
    <col min="4601" max="4601" width="3.28515625" style="1" bestFit="1" customWidth="1"/>
    <col min="4602" max="4602" width="40.7109375" style="1" customWidth="1"/>
    <col min="4603" max="4603" width="5.5703125" style="1" customWidth="1"/>
    <col min="4604" max="4604" width="7.85546875" style="1" bestFit="1" customWidth="1"/>
    <col min="4605" max="4605" width="0" style="1" hidden="1" customWidth="1"/>
    <col min="4606" max="4606" width="10.85546875" style="1" customWidth="1"/>
    <col min="4607" max="4607" width="13.28515625" style="1" customWidth="1"/>
    <col min="4608" max="4613" width="0" style="1" hidden="1" customWidth="1"/>
    <col min="4614" max="4856" width="9.140625" style="1"/>
    <col min="4857" max="4857" width="3.28515625" style="1" bestFit="1" customWidth="1"/>
    <col min="4858" max="4858" width="40.7109375" style="1" customWidth="1"/>
    <col min="4859" max="4859" width="5.5703125" style="1" customWidth="1"/>
    <col min="4860" max="4860" width="7.85546875" style="1" bestFit="1" customWidth="1"/>
    <col min="4861" max="4861" width="0" style="1" hidden="1" customWidth="1"/>
    <col min="4862" max="4862" width="10.85546875" style="1" customWidth="1"/>
    <col min="4863" max="4863" width="13.28515625" style="1" customWidth="1"/>
    <col min="4864" max="4869" width="0" style="1" hidden="1" customWidth="1"/>
    <col min="4870" max="5112" width="9.140625" style="1"/>
    <col min="5113" max="5113" width="3.28515625" style="1" bestFit="1" customWidth="1"/>
    <col min="5114" max="5114" width="40.7109375" style="1" customWidth="1"/>
    <col min="5115" max="5115" width="5.5703125" style="1" customWidth="1"/>
    <col min="5116" max="5116" width="7.85546875" style="1" bestFit="1" customWidth="1"/>
    <col min="5117" max="5117" width="0" style="1" hidden="1" customWidth="1"/>
    <col min="5118" max="5118" width="10.85546875" style="1" customWidth="1"/>
    <col min="5119" max="5119" width="13.28515625" style="1" customWidth="1"/>
    <col min="5120" max="5125" width="0" style="1" hidden="1" customWidth="1"/>
    <col min="5126" max="5368" width="9.140625" style="1"/>
    <col min="5369" max="5369" width="3.28515625" style="1" bestFit="1" customWidth="1"/>
    <col min="5370" max="5370" width="40.7109375" style="1" customWidth="1"/>
    <col min="5371" max="5371" width="5.5703125" style="1" customWidth="1"/>
    <col min="5372" max="5372" width="7.85546875" style="1" bestFit="1" customWidth="1"/>
    <col min="5373" max="5373" width="0" style="1" hidden="1" customWidth="1"/>
    <col min="5374" max="5374" width="10.85546875" style="1" customWidth="1"/>
    <col min="5375" max="5375" width="13.28515625" style="1" customWidth="1"/>
    <col min="5376" max="5381" width="0" style="1" hidden="1" customWidth="1"/>
    <col min="5382" max="5624" width="9.140625" style="1"/>
    <col min="5625" max="5625" width="3.28515625" style="1" bestFit="1" customWidth="1"/>
    <col min="5626" max="5626" width="40.7109375" style="1" customWidth="1"/>
    <col min="5627" max="5627" width="5.5703125" style="1" customWidth="1"/>
    <col min="5628" max="5628" width="7.85546875" style="1" bestFit="1" customWidth="1"/>
    <col min="5629" max="5629" width="0" style="1" hidden="1" customWidth="1"/>
    <col min="5630" max="5630" width="10.85546875" style="1" customWidth="1"/>
    <col min="5631" max="5631" width="13.28515625" style="1" customWidth="1"/>
    <col min="5632" max="5637" width="0" style="1" hidden="1" customWidth="1"/>
    <col min="5638" max="5880" width="9.140625" style="1"/>
    <col min="5881" max="5881" width="3.28515625" style="1" bestFit="1" customWidth="1"/>
    <col min="5882" max="5882" width="40.7109375" style="1" customWidth="1"/>
    <col min="5883" max="5883" width="5.5703125" style="1" customWidth="1"/>
    <col min="5884" max="5884" width="7.85546875" style="1" bestFit="1" customWidth="1"/>
    <col min="5885" max="5885" width="0" style="1" hidden="1" customWidth="1"/>
    <col min="5886" max="5886" width="10.85546875" style="1" customWidth="1"/>
    <col min="5887" max="5887" width="13.28515625" style="1" customWidth="1"/>
    <col min="5888" max="5893" width="0" style="1" hidden="1" customWidth="1"/>
    <col min="5894" max="6136" width="9.140625" style="1"/>
    <col min="6137" max="6137" width="3.28515625" style="1" bestFit="1" customWidth="1"/>
    <col min="6138" max="6138" width="40.7109375" style="1" customWidth="1"/>
    <col min="6139" max="6139" width="5.5703125" style="1" customWidth="1"/>
    <col min="6140" max="6140" width="7.85546875" style="1" bestFit="1" customWidth="1"/>
    <col min="6141" max="6141" width="0" style="1" hidden="1" customWidth="1"/>
    <col min="6142" max="6142" width="10.85546875" style="1" customWidth="1"/>
    <col min="6143" max="6143" width="13.28515625" style="1" customWidth="1"/>
    <col min="6144" max="6149" width="0" style="1" hidden="1" customWidth="1"/>
    <col min="6150" max="6392" width="9.140625" style="1"/>
    <col min="6393" max="6393" width="3.28515625" style="1" bestFit="1" customWidth="1"/>
    <col min="6394" max="6394" width="40.7109375" style="1" customWidth="1"/>
    <col min="6395" max="6395" width="5.5703125" style="1" customWidth="1"/>
    <col min="6396" max="6396" width="7.85546875" style="1" bestFit="1" customWidth="1"/>
    <col min="6397" max="6397" width="0" style="1" hidden="1" customWidth="1"/>
    <col min="6398" max="6398" width="10.85546875" style="1" customWidth="1"/>
    <col min="6399" max="6399" width="13.28515625" style="1" customWidth="1"/>
    <col min="6400" max="6405" width="0" style="1" hidden="1" customWidth="1"/>
    <col min="6406" max="6648" width="9.140625" style="1"/>
    <col min="6649" max="6649" width="3.28515625" style="1" bestFit="1" customWidth="1"/>
    <col min="6650" max="6650" width="40.7109375" style="1" customWidth="1"/>
    <col min="6651" max="6651" width="5.5703125" style="1" customWidth="1"/>
    <col min="6652" max="6652" width="7.85546875" style="1" bestFit="1" customWidth="1"/>
    <col min="6653" max="6653" width="0" style="1" hidden="1" customWidth="1"/>
    <col min="6654" max="6654" width="10.85546875" style="1" customWidth="1"/>
    <col min="6655" max="6655" width="13.28515625" style="1" customWidth="1"/>
    <col min="6656" max="6661" width="0" style="1" hidden="1" customWidth="1"/>
    <col min="6662" max="6904" width="9.140625" style="1"/>
    <col min="6905" max="6905" width="3.28515625" style="1" bestFit="1" customWidth="1"/>
    <col min="6906" max="6906" width="40.7109375" style="1" customWidth="1"/>
    <col min="6907" max="6907" width="5.5703125" style="1" customWidth="1"/>
    <col min="6908" max="6908" width="7.85546875" style="1" bestFit="1" customWidth="1"/>
    <col min="6909" max="6909" width="0" style="1" hidden="1" customWidth="1"/>
    <col min="6910" max="6910" width="10.85546875" style="1" customWidth="1"/>
    <col min="6911" max="6911" width="13.28515625" style="1" customWidth="1"/>
    <col min="6912" max="6917" width="0" style="1" hidden="1" customWidth="1"/>
    <col min="6918" max="7160" width="9.140625" style="1"/>
    <col min="7161" max="7161" width="3.28515625" style="1" bestFit="1" customWidth="1"/>
    <col min="7162" max="7162" width="40.7109375" style="1" customWidth="1"/>
    <col min="7163" max="7163" width="5.5703125" style="1" customWidth="1"/>
    <col min="7164" max="7164" width="7.85546875" style="1" bestFit="1" customWidth="1"/>
    <col min="7165" max="7165" width="0" style="1" hidden="1" customWidth="1"/>
    <col min="7166" max="7166" width="10.85546875" style="1" customWidth="1"/>
    <col min="7167" max="7167" width="13.28515625" style="1" customWidth="1"/>
    <col min="7168" max="7173" width="0" style="1" hidden="1" customWidth="1"/>
    <col min="7174" max="7416" width="9.140625" style="1"/>
    <col min="7417" max="7417" width="3.28515625" style="1" bestFit="1" customWidth="1"/>
    <col min="7418" max="7418" width="40.7109375" style="1" customWidth="1"/>
    <col min="7419" max="7419" width="5.5703125" style="1" customWidth="1"/>
    <col min="7420" max="7420" width="7.85546875" style="1" bestFit="1" customWidth="1"/>
    <col min="7421" max="7421" width="0" style="1" hidden="1" customWidth="1"/>
    <col min="7422" max="7422" width="10.85546875" style="1" customWidth="1"/>
    <col min="7423" max="7423" width="13.28515625" style="1" customWidth="1"/>
    <col min="7424" max="7429" width="0" style="1" hidden="1" customWidth="1"/>
    <col min="7430" max="7672" width="9.140625" style="1"/>
    <col min="7673" max="7673" width="3.28515625" style="1" bestFit="1" customWidth="1"/>
    <col min="7674" max="7674" width="40.7109375" style="1" customWidth="1"/>
    <col min="7675" max="7675" width="5.5703125" style="1" customWidth="1"/>
    <col min="7676" max="7676" width="7.85546875" style="1" bestFit="1" customWidth="1"/>
    <col min="7677" max="7677" width="0" style="1" hidden="1" customWidth="1"/>
    <col min="7678" max="7678" width="10.85546875" style="1" customWidth="1"/>
    <col min="7679" max="7679" width="13.28515625" style="1" customWidth="1"/>
    <col min="7680" max="7685" width="0" style="1" hidden="1" customWidth="1"/>
    <col min="7686" max="7928" width="9.140625" style="1"/>
    <col min="7929" max="7929" width="3.28515625" style="1" bestFit="1" customWidth="1"/>
    <col min="7930" max="7930" width="40.7109375" style="1" customWidth="1"/>
    <col min="7931" max="7931" width="5.5703125" style="1" customWidth="1"/>
    <col min="7932" max="7932" width="7.85546875" style="1" bestFit="1" customWidth="1"/>
    <col min="7933" max="7933" width="0" style="1" hidden="1" customWidth="1"/>
    <col min="7934" max="7934" width="10.85546875" style="1" customWidth="1"/>
    <col min="7935" max="7935" width="13.28515625" style="1" customWidth="1"/>
    <col min="7936" max="7941" width="0" style="1" hidden="1" customWidth="1"/>
    <col min="7942" max="8184" width="9.140625" style="1"/>
    <col min="8185" max="8185" width="3.28515625" style="1" bestFit="1" customWidth="1"/>
    <col min="8186" max="8186" width="40.7109375" style="1" customWidth="1"/>
    <col min="8187" max="8187" width="5.5703125" style="1" customWidth="1"/>
    <col min="8188" max="8188" width="7.85546875" style="1" bestFit="1" customWidth="1"/>
    <col min="8189" max="8189" width="0" style="1" hidden="1" customWidth="1"/>
    <col min="8190" max="8190" width="10.85546875" style="1" customWidth="1"/>
    <col min="8191" max="8191" width="13.28515625" style="1" customWidth="1"/>
    <col min="8192" max="8197" width="0" style="1" hidden="1" customWidth="1"/>
    <col min="8198" max="8440" width="9.140625" style="1"/>
    <col min="8441" max="8441" width="3.28515625" style="1" bestFit="1" customWidth="1"/>
    <col min="8442" max="8442" width="40.7109375" style="1" customWidth="1"/>
    <col min="8443" max="8443" width="5.5703125" style="1" customWidth="1"/>
    <col min="8444" max="8444" width="7.85546875" style="1" bestFit="1" customWidth="1"/>
    <col min="8445" max="8445" width="0" style="1" hidden="1" customWidth="1"/>
    <col min="8446" max="8446" width="10.85546875" style="1" customWidth="1"/>
    <col min="8447" max="8447" width="13.28515625" style="1" customWidth="1"/>
    <col min="8448" max="8453" width="0" style="1" hidden="1" customWidth="1"/>
    <col min="8454" max="8696" width="9.140625" style="1"/>
    <col min="8697" max="8697" width="3.28515625" style="1" bestFit="1" customWidth="1"/>
    <col min="8698" max="8698" width="40.7109375" style="1" customWidth="1"/>
    <col min="8699" max="8699" width="5.5703125" style="1" customWidth="1"/>
    <col min="8700" max="8700" width="7.85546875" style="1" bestFit="1" customWidth="1"/>
    <col min="8701" max="8701" width="0" style="1" hidden="1" customWidth="1"/>
    <col min="8702" max="8702" width="10.85546875" style="1" customWidth="1"/>
    <col min="8703" max="8703" width="13.28515625" style="1" customWidth="1"/>
    <col min="8704" max="8709" width="0" style="1" hidden="1" customWidth="1"/>
    <col min="8710" max="8952" width="9.140625" style="1"/>
    <col min="8953" max="8953" width="3.28515625" style="1" bestFit="1" customWidth="1"/>
    <col min="8954" max="8954" width="40.7109375" style="1" customWidth="1"/>
    <col min="8955" max="8955" width="5.5703125" style="1" customWidth="1"/>
    <col min="8956" max="8956" width="7.85546875" style="1" bestFit="1" customWidth="1"/>
    <col min="8957" max="8957" width="0" style="1" hidden="1" customWidth="1"/>
    <col min="8958" max="8958" width="10.85546875" style="1" customWidth="1"/>
    <col min="8959" max="8959" width="13.28515625" style="1" customWidth="1"/>
    <col min="8960" max="8965" width="0" style="1" hidden="1" customWidth="1"/>
    <col min="8966" max="9208" width="9.140625" style="1"/>
    <col min="9209" max="9209" width="3.28515625" style="1" bestFit="1" customWidth="1"/>
    <col min="9210" max="9210" width="40.7109375" style="1" customWidth="1"/>
    <col min="9211" max="9211" width="5.5703125" style="1" customWidth="1"/>
    <col min="9212" max="9212" width="7.85546875" style="1" bestFit="1" customWidth="1"/>
    <col min="9213" max="9213" width="0" style="1" hidden="1" customWidth="1"/>
    <col min="9214" max="9214" width="10.85546875" style="1" customWidth="1"/>
    <col min="9215" max="9215" width="13.28515625" style="1" customWidth="1"/>
    <col min="9216" max="9221" width="0" style="1" hidden="1" customWidth="1"/>
    <col min="9222" max="9464" width="9.140625" style="1"/>
    <col min="9465" max="9465" width="3.28515625" style="1" bestFit="1" customWidth="1"/>
    <col min="9466" max="9466" width="40.7109375" style="1" customWidth="1"/>
    <col min="9467" max="9467" width="5.5703125" style="1" customWidth="1"/>
    <col min="9468" max="9468" width="7.85546875" style="1" bestFit="1" customWidth="1"/>
    <col min="9469" max="9469" width="0" style="1" hidden="1" customWidth="1"/>
    <col min="9470" max="9470" width="10.85546875" style="1" customWidth="1"/>
    <col min="9471" max="9471" width="13.28515625" style="1" customWidth="1"/>
    <col min="9472" max="9477" width="0" style="1" hidden="1" customWidth="1"/>
    <col min="9478" max="9720" width="9.140625" style="1"/>
    <col min="9721" max="9721" width="3.28515625" style="1" bestFit="1" customWidth="1"/>
    <col min="9722" max="9722" width="40.7109375" style="1" customWidth="1"/>
    <col min="9723" max="9723" width="5.5703125" style="1" customWidth="1"/>
    <col min="9724" max="9724" width="7.85546875" style="1" bestFit="1" customWidth="1"/>
    <col min="9725" max="9725" width="0" style="1" hidden="1" customWidth="1"/>
    <col min="9726" max="9726" width="10.85546875" style="1" customWidth="1"/>
    <col min="9727" max="9727" width="13.28515625" style="1" customWidth="1"/>
    <col min="9728" max="9733" width="0" style="1" hidden="1" customWidth="1"/>
    <col min="9734" max="9976" width="9.140625" style="1"/>
    <col min="9977" max="9977" width="3.28515625" style="1" bestFit="1" customWidth="1"/>
    <col min="9978" max="9978" width="40.7109375" style="1" customWidth="1"/>
    <col min="9979" max="9979" width="5.5703125" style="1" customWidth="1"/>
    <col min="9980" max="9980" width="7.85546875" style="1" bestFit="1" customWidth="1"/>
    <col min="9981" max="9981" width="0" style="1" hidden="1" customWidth="1"/>
    <col min="9982" max="9982" width="10.85546875" style="1" customWidth="1"/>
    <col min="9983" max="9983" width="13.28515625" style="1" customWidth="1"/>
    <col min="9984" max="9989" width="0" style="1" hidden="1" customWidth="1"/>
    <col min="9990" max="10232" width="9.140625" style="1"/>
    <col min="10233" max="10233" width="3.28515625" style="1" bestFit="1" customWidth="1"/>
    <col min="10234" max="10234" width="40.7109375" style="1" customWidth="1"/>
    <col min="10235" max="10235" width="5.5703125" style="1" customWidth="1"/>
    <col min="10236" max="10236" width="7.85546875" style="1" bestFit="1" customWidth="1"/>
    <col min="10237" max="10237" width="0" style="1" hidden="1" customWidth="1"/>
    <col min="10238" max="10238" width="10.85546875" style="1" customWidth="1"/>
    <col min="10239" max="10239" width="13.28515625" style="1" customWidth="1"/>
    <col min="10240" max="10245" width="0" style="1" hidden="1" customWidth="1"/>
    <col min="10246" max="10488" width="9.140625" style="1"/>
    <col min="10489" max="10489" width="3.28515625" style="1" bestFit="1" customWidth="1"/>
    <col min="10490" max="10490" width="40.7109375" style="1" customWidth="1"/>
    <col min="10491" max="10491" width="5.5703125" style="1" customWidth="1"/>
    <col min="10492" max="10492" width="7.85546875" style="1" bestFit="1" customWidth="1"/>
    <col min="10493" max="10493" width="0" style="1" hidden="1" customWidth="1"/>
    <col min="10494" max="10494" width="10.85546875" style="1" customWidth="1"/>
    <col min="10495" max="10495" width="13.28515625" style="1" customWidth="1"/>
    <col min="10496" max="10501" width="0" style="1" hidden="1" customWidth="1"/>
    <col min="10502" max="10744" width="9.140625" style="1"/>
    <col min="10745" max="10745" width="3.28515625" style="1" bestFit="1" customWidth="1"/>
    <col min="10746" max="10746" width="40.7109375" style="1" customWidth="1"/>
    <col min="10747" max="10747" width="5.5703125" style="1" customWidth="1"/>
    <col min="10748" max="10748" width="7.85546875" style="1" bestFit="1" customWidth="1"/>
    <col min="10749" max="10749" width="0" style="1" hidden="1" customWidth="1"/>
    <col min="10750" max="10750" width="10.85546875" style="1" customWidth="1"/>
    <col min="10751" max="10751" width="13.28515625" style="1" customWidth="1"/>
    <col min="10752" max="10757" width="0" style="1" hidden="1" customWidth="1"/>
    <col min="10758" max="11000" width="9.140625" style="1"/>
    <col min="11001" max="11001" width="3.28515625" style="1" bestFit="1" customWidth="1"/>
    <col min="11002" max="11002" width="40.7109375" style="1" customWidth="1"/>
    <col min="11003" max="11003" width="5.5703125" style="1" customWidth="1"/>
    <col min="11004" max="11004" width="7.85546875" style="1" bestFit="1" customWidth="1"/>
    <col min="11005" max="11005" width="0" style="1" hidden="1" customWidth="1"/>
    <col min="11006" max="11006" width="10.85546875" style="1" customWidth="1"/>
    <col min="11007" max="11007" width="13.28515625" style="1" customWidth="1"/>
    <col min="11008" max="11013" width="0" style="1" hidden="1" customWidth="1"/>
    <col min="11014" max="11256" width="9.140625" style="1"/>
    <col min="11257" max="11257" width="3.28515625" style="1" bestFit="1" customWidth="1"/>
    <col min="11258" max="11258" width="40.7109375" style="1" customWidth="1"/>
    <col min="11259" max="11259" width="5.5703125" style="1" customWidth="1"/>
    <col min="11260" max="11260" width="7.85546875" style="1" bestFit="1" customWidth="1"/>
    <col min="11261" max="11261" width="0" style="1" hidden="1" customWidth="1"/>
    <col min="11262" max="11262" width="10.85546875" style="1" customWidth="1"/>
    <col min="11263" max="11263" width="13.28515625" style="1" customWidth="1"/>
    <col min="11264" max="11269" width="0" style="1" hidden="1" customWidth="1"/>
    <col min="11270" max="11512" width="9.140625" style="1"/>
    <col min="11513" max="11513" width="3.28515625" style="1" bestFit="1" customWidth="1"/>
    <col min="11514" max="11514" width="40.7109375" style="1" customWidth="1"/>
    <col min="11515" max="11515" width="5.5703125" style="1" customWidth="1"/>
    <col min="11516" max="11516" width="7.85546875" style="1" bestFit="1" customWidth="1"/>
    <col min="11517" max="11517" width="0" style="1" hidden="1" customWidth="1"/>
    <col min="11518" max="11518" width="10.85546875" style="1" customWidth="1"/>
    <col min="11519" max="11519" width="13.28515625" style="1" customWidth="1"/>
    <col min="11520" max="11525" width="0" style="1" hidden="1" customWidth="1"/>
    <col min="11526" max="11768" width="9.140625" style="1"/>
    <col min="11769" max="11769" width="3.28515625" style="1" bestFit="1" customWidth="1"/>
    <col min="11770" max="11770" width="40.7109375" style="1" customWidth="1"/>
    <col min="11771" max="11771" width="5.5703125" style="1" customWidth="1"/>
    <col min="11772" max="11772" width="7.85546875" style="1" bestFit="1" customWidth="1"/>
    <col min="11773" max="11773" width="0" style="1" hidden="1" customWidth="1"/>
    <col min="11774" max="11774" width="10.85546875" style="1" customWidth="1"/>
    <col min="11775" max="11775" width="13.28515625" style="1" customWidth="1"/>
    <col min="11776" max="11781" width="0" style="1" hidden="1" customWidth="1"/>
    <col min="11782" max="12024" width="9.140625" style="1"/>
    <col min="12025" max="12025" width="3.28515625" style="1" bestFit="1" customWidth="1"/>
    <col min="12026" max="12026" width="40.7109375" style="1" customWidth="1"/>
    <col min="12027" max="12027" width="5.5703125" style="1" customWidth="1"/>
    <col min="12028" max="12028" width="7.85546875" style="1" bestFit="1" customWidth="1"/>
    <col min="12029" max="12029" width="0" style="1" hidden="1" customWidth="1"/>
    <col min="12030" max="12030" width="10.85546875" style="1" customWidth="1"/>
    <col min="12031" max="12031" width="13.28515625" style="1" customWidth="1"/>
    <col min="12032" max="12037" width="0" style="1" hidden="1" customWidth="1"/>
    <col min="12038" max="12280" width="9.140625" style="1"/>
    <col min="12281" max="12281" width="3.28515625" style="1" bestFit="1" customWidth="1"/>
    <col min="12282" max="12282" width="40.7109375" style="1" customWidth="1"/>
    <col min="12283" max="12283" width="5.5703125" style="1" customWidth="1"/>
    <col min="12284" max="12284" width="7.85546875" style="1" bestFit="1" customWidth="1"/>
    <col min="12285" max="12285" width="0" style="1" hidden="1" customWidth="1"/>
    <col min="12286" max="12286" width="10.85546875" style="1" customWidth="1"/>
    <col min="12287" max="12287" width="13.28515625" style="1" customWidth="1"/>
    <col min="12288" max="12293" width="0" style="1" hidden="1" customWidth="1"/>
    <col min="12294" max="12536" width="9.140625" style="1"/>
    <col min="12537" max="12537" width="3.28515625" style="1" bestFit="1" customWidth="1"/>
    <col min="12538" max="12538" width="40.7109375" style="1" customWidth="1"/>
    <col min="12539" max="12539" width="5.5703125" style="1" customWidth="1"/>
    <col min="12540" max="12540" width="7.85546875" style="1" bestFit="1" customWidth="1"/>
    <col min="12541" max="12541" width="0" style="1" hidden="1" customWidth="1"/>
    <col min="12542" max="12542" width="10.85546875" style="1" customWidth="1"/>
    <col min="12543" max="12543" width="13.28515625" style="1" customWidth="1"/>
    <col min="12544" max="12549" width="0" style="1" hidden="1" customWidth="1"/>
    <col min="12550" max="12792" width="9.140625" style="1"/>
    <col min="12793" max="12793" width="3.28515625" style="1" bestFit="1" customWidth="1"/>
    <col min="12794" max="12794" width="40.7109375" style="1" customWidth="1"/>
    <col min="12795" max="12795" width="5.5703125" style="1" customWidth="1"/>
    <col min="12796" max="12796" width="7.85546875" style="1" bestFit="1" customWidth="1"/>
    <col min="12797" max="12797" width="0" style="1" hidden="1" customWidth="1"/>
    <col min="12798" max="12798" width="10.85546875" style="1" customWidth="1"/>
    <col min="12799" max="12799" width="13.28515625" style="1" customWidth="1"/>
    <col min="12800" max="12805" width="0" style="1" hidden="1" customWidth="1"/>
    <col min="12806" max="13048" width="9.140625" style="1"/>
    <col min="13049" max="13049" width="3.28515625" style="1" bestFit="1" customWidth="1"/>
    <col min="13050" max="13050" width="40.7109375" style="1" customWidth="1"/>
    <col min="13051" max="13051" width="5.5703125" style="1" customWidth="1"/>
    <col min="13052" max="13052" width="7.85546875" style="1" bestFit="1" customWidth="1"/>
    <col min="13053" max="13053" width="0" style="1" hidden="1" customWidth="1"/>
    <col min="13054" max="13054" width="10.85546875" style="1" customWidth="1"/>
    <col min="13055" max="13055" width="13.28515625" style="1" customWidth="1"/>
    <col min="13056" max="13061" width="0" style="1" hidden="1" customWidth="1"/>
    <col min="13062" max="13304" width="9.140625" style="1"/>
    <col min="13305" max="13305" width="3.28515625" style="1" bestFit="1" customWidth="1"/>
    <col min="13306" max="13306" width="40.7109375" style="1" customWidth="1"/>
    <col min="13307" max="13307" width="5.5703125" style="1" customWidth="1"/>
    <col min="13308" max="13308" width="7.85546875" style="1" bestFit="1" customWidth="1"/>
    <col min="13309" max="13309" width="0" style="1" hidden="1" customWidth="1"/>
    <col min="13310" max="13310" width="10.85546875" style="1" customWidth="1"/>
    <col min="13311" max="13311" width="13.28515625" style="1" customWidth="1"/>
    <col min="13312" max="13317" width="0" style="1" hidden="1" customWidth="1"/>
    <col min="13318" max="13560" width="9.140625" style="1"/>
    <col min="13561" max="13561" width="3.28515625" style="1" bestFit="1" customWidth="1"/>
    <col min="13562" max="13562" width="40.7109375" style="1" customWidth="1"/>
    <col min="13563" max="13563" width="5.5703125" style="1" customWidth="1"/>
    <col min="13564" max="13564" width="7.85546875" style="1" bestFit="1" customWidth="1"/>
    <col min="13565" max="13565" width="0" style="1" hidden="1" customWidth="1"/>
    <col min="13566" max="13566" width="10.85546875" style="1" customWidth="1"/>
    <col min="13567" max="13567" width="13.28515625" style="1" customWidth="1"/>
    <col min="13568" max="13573" width="0" style="1" hidden="1" customWidth="1"/>
    <col min="13574" max="13816" width="9.140625" style="1"/>
    <col min="13817" max="13817" width="3.28515625" style="1" bestFit="1" customWidth="1"/>
    <col min="13818" max="13818" width="40.7109375" style="1" customWidth="1"/>
    <col min="13819" max="13819" width="5.5703125" style="1" customWidth="1"/>
    <col min="13820" max="13820" width="7.85546875" style="1" bestFit="1" customWidth="1"/>
    <col min="13821" max="13821" width="0" style="1" hidden="1" customWidth="1"/>
    <col min="13822" max="13822" width="10.85546875" style="1" customWidth="1"/>
    <col min="13823" max="13823" width="13.28515625" style="1" customWidth="1"/>
    <col min="13824" max="13829" width="0" style="1" hidden="1" customWidth="1"/>
    <col min="13830" max="14072" width="9.140625" style="1"/>
    <col min="14073" max="14073" width="3.28515625" style="1" bestFit="1" customWidth="1"/>
    <col min="14074" max="14074" width="40.7109375" style="1" customWidth="1"/>
    <col min="14075" max="14075" width="5.5703125" style="1" customWidth="1"/>
    <col min="14076" max="14076" width="7.85546875" style="1" bestFit="1" customWidth="1"/>
    <col min="14077" max="14077" width="0" style="1" hidden="1" customWidth="1"/>
    <col min="14078" max="14078" width="10.85546875" style="1" customWidth="1"/>
    <col min="14079" max="14079" width="13.28515625" style="1" customWidth="1"/>
    <col min="14080" max="14085" width="0" style="1" hidden="1" customWidth="1"/>
    <col min="14086" max="14328" width="9.140625" style="1"/>
    <col min="14329" max="14329" width="3.28515625" style="1" bestFit="1" customWidth="1"/>
    <col min="14330" max="14330" width="40.7109375" style="1" customWidth="1"/>
    <col min="14331" max="14331" width="5.5703125" style="1" customWidth="1"/>
    <col min="14332" max="14332" width="7.85546875" style="1" bestFit="1" customWidth="1"/>
    <col min="14333" max="14333" width="0" style="1" hidden="1" customWidth="1"/>
    <col min="14334" max="14334" width="10.85546875" style="1" customWidth="1"/>
    <col min="14335" max="14335" width="13.28515625" style="1" customWidth="1"/>
    <col min="14336" max="14341" width="0" style="1" hidden="1" customWidth="1"/>
    <col min="14342" max="14584" width="9.140625" style="1"/>
    <col min="14585" max="14585" width="3.28515625" style="1" bestFit="1" customWidth="1"/>
    <col min="14586" max="14586" width="40.7109375" style="1" customWidth="1"/>
    <col min="14587" max="14587" width="5.5703125" style="1" customWidth="1"/>
    <col min="14588" max="14588" width="7.85546875" style="1" bestFit="1" customWidth="1"/>
    <col min="14589" max="14589" width="0" style="1" hidden="1" customWidth="1"/>
    <col min="14590" max="14590" width="10.85546875" style="1" customWidth="1"/>
    <col min="14591" max="14591" width="13.28515625" style="1" customWidth="1"/>
    <col min="14592" max="14597" width="0" style="1" hidden="1" customWidth="1"/>
    <col min="14598" max="14840" width="9.140625" style="1"/>
    <col min="14841" max="14841" width="3.28515625" style="1" bestFit="1" customWidth="1"/>
    <col min="14842" max="14842" width="40.7109375" style="1" customWidth="1"/>
    <col min="14843" max="14843" width="5.5703125" style="1" customWidth="1"/>
    <col min="14844" max="14844" width="7.85546875" style="1" bestFit="1" customWidth="1"/>
    <col min="14845" max="14845" width="0" style="1" hidden="1" customWidth="1"/>
    <col min="14846" max="14846" width="10.85546875" style="1" customWidth="1"/>
    <col min="14847" max="14847" width="13.28515625" style="1" customWidth="1"/>
    <col min="14848" max="14853" width="0" style="1" hidden="1" customWidth="1"/>
    <col min="14854" max="15096" width="9.140625" style="1"/>
    <col min="15097" max="15097" width="3.28515625" style="1" bestFit="1" customWidth="1"/>
    <col min="15098" max="15098" width="40.7109375" style="1" customWidth="1"/>
    <col min="15099" max="15099" width="5.5703125" style="1" customWidth="1"/>
    <col min="15100" max="15100" width="7.85546875" style="1" bestFit="1" customWidth="1"/>
    <col min="15101" max="15101" width="0" style="1" hidden="1" customWidth="1"/>
    <col min="15102" max="15102" width="10.85546875" style="1" customWidth="1"/>
    <col min="15103" max="15103" width="13.28515625" style="1" customWidth="1"/>
    <col min="15104" max="15109" width="0" style="1" hidden="1" customWidth="1"/>
    <col min="15110" max="15352" width="9.140625" style="1"/>
    <col min="15353" max="15353" width="3.28515625" style="1" bestFit="1" customWidth="1"/>
    <col min="15354" max="15354" width="40.7109375" style="1" customWidth="1"/>
    <col min="15355" max="15355" width="5.5703125" style="1" customWidth="1"/>
    <col min="15356" max="15356" width="7.85546875" style="1" bestFit="1" customWidth="1"/>
    <col min="15357" max="15357" width="0" style="1" hidden="1" customWidth="1"/>
    <col min="15358" max="15358" width="10.85546875" style="1" customWidth="1"/>
    <col min="15359" max="15359" width="13.28515625" style="1" customWidth="1"/>
    <col min="15360" max="15365" width="0" style="1" hidden="1" customWidth="1"/>
    <col min="15366" max="15608" width="9.140625" style="1"/>
    <col min="15609" max="15609" width="3.28515625" style="1" bestFit="1" customWidth="1"/>
    <col min="15610" max="15610" width="40.7109375" style="1" customWidth="1"/>
    <col min="15611" max="15611" width="5.5703125" style="1" customWidth="1"/>
    <col min="15612" max="15612" width="7.85546875" style="1" bestFit="1" customWidth="1"/>
    <col min="15613" max="15613" width="0" style="1" hidden="1" customWidth="1"/>
    <col min="15614" max="15614" width="10.85546875" style="1" customWidth="1"/>
    <col min="15615" max="15615" width="13.28515625" style="1" customWidth="1"/>
    <col min="15616" max="15621" width="0" style="1" hidden="1" customWidth="1"/>
    <col min="15622" max="15864" width="9.140625" style="1"/>
    <col min="15865" max="15865" width="3.28515625" style="1" bestFit="1" customWidth="1"/>
    <col min="15866" max="15866" width="40.7109375" style="1" customWidth="1"/>
    <col min="15867" max="15867" width="5.5703125" style="1" customWidth="1"/>
    <col min="15868" max="15868" width="7.85546875" style="1" bestFit="1" customWidth="1"/>
    <col min="15869" max="15869" width="0" style="1" hidden="1" customWidth="1"/>
    <col min="15870" max="15870" width="10.85546875" style="1" customWidth="1"/>
    <col min="15871" max="15871" width="13.28515625" style="1" customWidth="1"/>
    <col min="15872" max="15877" width="0" style="1" hidden="1" customWidth="1"/>
    <col min="15878" max="16120" width="9.140625" style="1"/>
    <col min="16121" max="16121" width="3.28515625" style="1" bestFit="1" customWidth="1"/>
    <col min="16122" max="16122" width="40.7109375" style="1" customWidth="1"/>
    <col min="16123" max="16123" width="5.5703125" style="1" customWidth="1"/>
    <col min="16124" max="16124" width="7.85546875" style="1" bestFit="1" customWidth="1"/>
    <col min="16125" max="16125" width="0" style="1" hidden="1" customWidth="1"/>
    <col min="16126" max="16126" width="10.85546875" style="1" customWidth="1"/>
    <col min="16127" max="16127" width="13.28515625" style="1" customWidth="1"/>
    <col min="16128" max="16133" width="0" style="1" hidden="1" customWidth="1"/>
    <col min="16134" max="16384" width="9.140625" style="1"/>
  </cols>
  <sheetData>
    <row r="1" spans="1:6">
      <c r="A1" s="29" t="s">
        <v>0</v>
      </c>
      <c r="B1" s="29"/>
      <c r="C1" s="29"/>
      <c r="D1" s="29"/>
      <c r="E1" s="29"/>
      <c r="F1" s="29"/>
    </row>
    <row r="2" spans="1:6" ht="16.5">
      <c r="A2" s="30" t="s">
        <v>1</v>
      </c>
      <c r="B2" s="30"/>
      <c r="C2" s="30"/>
      <c r="D2" s="30"/>
      <c r="E2" s="30"/>
      <c r="F2" s="30"/>
    </row>
    <row r="3" spans="1:6">
      <c r="A3" s="1"/>
      <c r="F3" s="2">
        <v>80303.071274500777</v>
      </c>
    </row>
    <row r="4" spans="1:6" ht="38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</row>
    <row r="5" spans="1:6">
      <c r="A5" s="3">
        <v>1</v>
      </c>
      <c r="B5" s="3">
        <v>2</v>
      </c>
      <c r="C5" s="3">
        <v>3</v>
      </c>
      <c r="D5" s="3">
        <v>4</v>
      </c>
      <c r="E5" s="5">
        <v>5</v>
      </c>
      <c r="F5" s="5">
        <v>6</v>
      </c>
    </row>
    <row r="6" spans="1:6">
      <c r="A6" s="3"/>
      <c r="B6" s="6" t="s">
        <v>8</v>
      </c>
      <c r="C6" s="3"/>
      <c r="D6" s="7"/>
      <c r="E6" s="5"/>
      <c r="F6" s="5"/>
    </row>
    <row r="7" spans="1:6">
      <c r="A7" s="3"/>
      <c r="B7" s="8" t="s">
        <v>9</v>
      </c>
      <c r="C7" s="3"/>
      <c r="D7" s="7"/>
      <c r="E7" s="5"/>
      <c r="F7" s="5"/>
    </row>
    <row r="8" spans="1:6" ht="38.25">
      <c r="A8" s="3">
        <v>1</v>
      </c>
      <c r="B8" s="9" t="s">
        <v>10</v>
      </c>
      <c r="C8" s="10" t="s">
        <v>11</v>
      </c>
      <c r="D8" s="11">
        <v>267.40000000000003</v>
      </c>
      <c r="E8" s="12">
        <v>0.81060893832680181</v>
      </c>
      <c r="F8" s="12">
        <f t="shared" ref="F8:F14" si="0">+E8*D8</f>
        <v>216.75683010858683</v>
      </c>
    </row>
    <row r="9" spans="1:6" ht="38.25">
      <c r="A9" s="3">
        <v>2</v>
      </c>
      <c r="B9" s="9" t="s">
        <v>12</v>
      </c>
      <c r="C9" s="10" t="s">
        <v>11</v>
      </c>
      <c r="D9" s="11">
        <v>1069.6000000000001</v>
      </c>
      <c r="E9" s="12">
        <v>0.94650644565086328</v>
      </c>
      <c r="F9" s="12">
        <f t="shared" si="0"/>
        <v>1012.3832942681635</v>
      </c>
    </row>
    <row r="10" spans="1:6">
      <c r="A10" s="3">
        <v>3</v>
      </c>
      <c r="B10" s="9" t="s">
        <v>13</v>
      </c>
      <c r="C10" s="3" t="s">
        <v>14</v>
      </c>
      <c r="D10" s="11">
        <v>2424.6469999999999</v>
      </c>
      <c r="E10" s="12">
        <v>0.39820630478416913</v>
      </c>
      <c r="F10" s="12">
        <f t="shared" si="0"/>
        <v>965.50972227602131</v>
      </c>
    </row>
    <row r="11" spans="1:6">
      <c r="A11" s="3">
        <v>4</v>
      </c>
      <c r="B11" s="9" t="s">
        <v>15</v>
      </c>
      <c r="C11" s="10" t="s">
        <v>11</v>
      </c>
      <c r="D11" s="11">
        <v>1276.1300000000001</v>
      </c>
      <c r="E11" s="12">
        <v>7.2301642126239324E-2</v>
      </c>
      <c r="F11" s="12">
        <f t="shared" si="0"/>
        <v>92.266294566557789</v>
      </c>
    </row>
    <row r="12" spans="1:6" ht="25.5">
      <c r="A12" s="3">
        <v>5</v>
      </c>
      <c r="B12" s="9" t="s">
        <v>16</v>
      </c>
      <c r="C12" s="10" t="s">
        <v>11</v>
      </c>
      <c r="D12" s="11">
        <v>60.87</v>
      </c>
      <c r="E12" s="12">
        <v>0.84720462332912738</v>
      </c>
      <c r="F12" s="12">
        <f t="shared" si="0"/>
        <v>51.56934542204398</v>
      </c>
    </row>
    <row r="13" spans="1:6" ht="25.5">
      <c r="A13" s="3">
        <v>6</v>
      </c>
      <c r="B13" s="9" t="s">
        <v>17</v>
      </c>
      <c r="C13" s="10" t="s">
        <v>11</v>
      </c>
      <c r="D13" s="11">
        <v>0.60870000000000002</v>
      </c>
      <c r="E13" s="12">
        <v>0.23181970148270756</v>
      </c>
      <c r="F13" s="12">
        <f t="shared" si="0"/>
        <v>0.14110865229252409</v>
      </c>
    </row>
    <row r="14" spans="1:6">
      <c r="A14" s="3">
        <v>7</v>
      </c>
      <c r="B14" s="9" t="s">
        <v>18</v>
      </c>
      <c r="C14" s="10" t="s">
        <v>11</v>
      </c>
      <c r="D14" s="11">
        <v>60.870000000000005</v>
      </c>
      <c r="E14" s="12">
        <v>0.45982742001761595</v>
      </c>
      <c r="F14" s="12">
        <f t="shared" si="0"/>
        <v>27.989695056472286</v>
      </c>
    </row>
    <row r="15" spans="1:6">
      <c r="A15" s="13"/>
      <c r="B15" s="14" t="s">
        <v>19</v>
      </c>
      <c r="C15" s="15"/>
      <c r="D15" s="16"/>
      <c r="E15" s="12"/>
      <c r="F15" s="12"/>
    </row>
    <row r="16" spans="1:6" ht="25.5">
      <c r="A16" s="3">
        <v>1</v>
      </c>
      <c r="B16" s="9" t="s">
        <v>20</v>
      </c>
      <c r="C16" s="10" t="s">
        <v>11</v>
      </c>
      <c r="D16" s="11">
        <v>170.3</v>
      </c>
      <c r="E16" s="12">
        <v>10.023071950789461</v>
      </c>
      <c r="F16" s="12">
        <f>+E16*D16</f>
        <v>1706.9291532194454</v>
      </c>
    </row>
    <row r="17" spans="1:6">
      <c r="A17" s="3">
        <v>2</v>
      </c>
      <c r="B17" s="9" t="s">
        <v>21</v>
      </c>
      <c r="C17" s="10" t="s">
        <v>22</v>
      </c>
      <c r="D17" s="11">
        <v>3406.2</v>
      </c>
      <c r="E17" s="12">
        <v>2.101541469509546</v>
      </c>
      <c r="F17" s="12">
        <f>+E17*D17</f>
        <v>7158.2705534434153</v>
      </c>
    </row>
    <row r="18" spans="1:6">
      <c r="A18" s="3">
        <v>3</v>
      </c>
      <c r="B18" s="9" t="s">
        <v>23</v>
      </c>
      <c r="C18" s="3" t="s">
        <v>14</v>
      </c>
      <c r="D18" s="11">
        <v>14.033543999999999</v>
      </c>
      <c r="E18" s="12">
        <v>320.78947509252129</v>
      </c>
      <c r="F18" s="12">
        <f>+E18*D18</f>
        <v>4501.813213447801</v>
      </c>
    </row>
    <row r="19" spans="1:6" ht="25.5">
      <c r="A19" s="13">
        <v>4</v>
      </c>
      <c r="B19" s="17" t="s">
        <v>24</v>
      </c>
      <c r="C19" s="10" t="s">
        <v>22</v>
      </c>
      <c r="D19" s="16">
        <v>3406.2</v>
      </c>
      <c r="E19" s="12">
        <v>6.1639601112379951</v>
      </c>
      <c r="F19" s="12">
        <f>+E19*D19</f>
        <v>20995.68093089886</v>
      </c>
    </row>
    <row r="20" spans="1:6" ht="25.5">
      <c r="A20" s="3">
        <v>5</v>
      </c>
      <c r="B20" s="9" t="s">
        <v>25</v>
      </c>
      <c r="C20" s="10" t="s">
        <v>22</v>
      </c>
      <c r="D20" s="11">
        <v>365.9</v>
      </c>
      <c r="E20" s="12">
        <v>1.1549572165773179</v>
      </c>
      <c r="F20" s="12">
        <f>+E20*D20</f>
        <v>422.59884554564059</v>
      </c>
    </row>
    <row r="21" spans="1:6">
      <c r="A21" s="3"/>
      <c r="B21" s="6" t="s">
        <v>26</v>
      </c>
      <c r="C21" s="3"/>
      <c r="D21" s="11"/>
      <c r="E21" s="12"/>
      <c r="F21" s="12"/>
    </row>
    <row r="22" spans="1:6" ht="38.25">
      <c r="A22" s="3">
        <v>1</v>
      </c>
      <c r="B22" s="9" t="s">
        <v>27</v>
      </c>
      <c r="C22" s="10" t="s">
        <v>11</v>
      </c>
      <c r="D22" s="11">
        <v>39.550000000000004</v>
      </c>
      <c r="E22" s="12">
        <v>0.94644590432993181</v>
      </c>
      <c r="F22" s="12">
        <f t="shared" ref="F22:F28" si="1">+E22*D22</f>
        <v>37.431935516248807</v>
      </c>
    </row>
    <row r="23" spans="1:6">
      <c r="A23" s="3">
        <v>2</v>
      </c>
      <c r="B23" s="9" t="s">
        <v>28</v>
      </c>
      <c r="C23" s="3" t="s">
        <v>14</v>
      </c>
      <c r="D23" s="11">
        <v>75.14500000000001</v>
      </c>
      <c r="E23" s="12">
        <v>0.39820630478416913</v>
      </c>
      <c r="F23" s="12">
        <f t="shared" si="1"/>
        <v>29.923212773006394</v>
      </c>
    </row>
    <row r="24" spans="1:6">
      <c r="A24" s="13">
        <v>3</v>
      </c>
      <c r="B24" s="17" t="s">
        <v>29</v>
      </c>
      <c r="C24" s="10" t="s">
        <v>11</v>
      </c>
      <c r="D24" s="16">
        <v>39.550000000000004</v>
      </c>
      <c r="E24" s="12">
        <v>7.266489005182851E-2</v>
      </c>
      <c r="F24" s="12">
        <f t="shared" si="1"/>
        <v>2.8738964015498181</v>
      </c>
    </row>
    <row r="25" spans="1:6" ht="25.5">
      <c r="A25" s="3">
        <v>4</v>
      </c>
      <c r="B25" s="9" t="s">
        <v>20</v>
      </c>
      <c r="C25" s="10" t="s">
        <v>11</v>
      </c>
      <c r="D25" s="11">
        <v>16.48</v>
      </c>
      <c r="E25" s="12">
        <v>10.023071950789461</v>
      </c>
      <c r="F25" s="12">
        <f t="shared" si="1"/>
        <v>165.18022574901033</v>
      </c>
    </row>
    <row r="26" spans="1:6">
      <c r="A26" s="3">
        <v>5</v>
      </c>
      <c r="B26" s="9" t="s">
        <v>21</v>
      </c>
      <c r="C26" s="10" t="s">
        <v>22</v>
      </c>
      <c r="D26" s="11">
        <v>329.59999999999997</v>
      </c>
      <c r="E26" s="12">
        <v>2.101541469509546</v>
      </c>
      <c r="F26" s="12">
        <f t="shared" si="1"/>
        <v>692.66806835034629</v>
      </c>
    </row>
    <row r="27" spans="1:6">
      <c r="A27" s="13">
        <v>6</v>
      </c>
      <c r="B27" s="17" t="s">
        <v>23</v>
      </c>
      <c r="C27" s="15" t="s">
        <v>14</v>
      </c>
      <c r="D27" s="16">
        <v>1.3579520000000003</v>
      </c>
      <c r="E27" s="12">
        <v>320.78947509252129</v>
      </c>
      <c r="F27" s="12">
        <f t="shared" si="1"/>
        <v>435.61670928083953</v>
      </c>
    </row>
    <row r="28" spans="1:6" ht="25.5">
      <c r="A28" s="3">
        <v>7</v>
      </c>
      <c r="B28" s="9" t="s">
        <v>24</v>
      </c>
      <c r="C28" s="10" t="s">
        <v>22</v>
      </c>
      <c r="D28" s="11">
        <v>329.59999999999997</v>
      </c>
      <c r="E28" s="12">
        <v>6.1639601112379951</v>
      </c>
      <c r="F28" s="12">
        <f t="shared" si="1"/>
        <v>2031.6412526640429</v>
      </c>
    </row>
    <row r="29" spans="1:6">
      <c r="A29" s="3"/>
      <c r="B29" s="6" t="s">
        <v>30</v>
      </c>
      <c r="C29" s="3"/>
      <c r="D29" s="11"/>
      <c r="E29" s="12"/>
      <c r="F29" s="12"/>
    </row>
    <row r="30" spans="1:6" ht="25.5">
      <c r="A30" s="3">
        <v>1</v>
      </c>
      <c r="B30" s="9" t="s">
        <v>31</v>
      </c>
      <c r="C30" s="10" t="s">
        <v>11</v>
      </c>
      <c r="D30" s="11">
        <v>15.704499999999999</v>
      </c>
      <c r="E30" s="12">
        <v>13.126856788935916</v>
      </c>
      <c r="F30" s="12">
        <f t="shared" ref="F30:F36" si="2">+E30*D30</f>
        <v>206.1507224418441</v>
      </c>
    </row>
    <row r="31" spans="1:6" ht="25.5">
      <c r="A31" s="3">
        <v>2</v>
      </c>
      <c r="B31" s="9" t="s">
        <v>32</v>
      </c>
      <c r="C31" s="3" t="s">
        <v>33</v>
      </c>
      <c r="D31" s="11">
        <v>144.79999999999998</v>
      </c>
      <c r="E31" s="12">
        <v>15.839852089047154</v>
      </c>
      <c r="F31" s="12">
        <f t="shared" si="2"/>
        <v>2293.6105824940278</v>
      </c>
    </row>
    <row r="32" spans="1:6" ht="25.5">
      <c r="A32" s="3">
        <v>3</v>
      </c>
      <c r="B32" s="9" t="s">
        <v>34</v>
      </c>
      <c r="C32" s="3" t="s">
        <v>33</v>
      </c>
      <c r="D32" s="11">
        <v>303.90000000000003</v>
      </c>
      <c r="E32" s="12">
        <v>10.709569644963189</v>
      </c>
      <c r="F32" s="12">
        <f t="shared" si="2"/>
        <v>3254.6382151043135</v>
      </c>
    </row>
    <row r="33" spans="1:6">
      <c r="A33" s="3">
        <v>4</v>
      </c>
      <c r="B33" s="9" t="s">
        <v>35</v>
      </c>
      <c r="C33" s="10" t="s">
        <v>22</v>
      </c>
      <c r="D33" s="11">
        <v>222.29999999999998</v>
      </c>
      <c r="E33" s="12">
        <v>1.2294586767735856</v>
      </c>
      <c r="F33" s="12">
        <f t="shared" si="2"/>
        <v>273.30866384676807</v>
      </c>
    </row>
    <row r="34" spans="1:6" ht="25.5">
      <c r="A34" s="13">
        <v>5</v>
      </c>
      <c r="B34" s="17" t="s">
        <v>36</v>
      </c>
      <c r="C34" s="10" t="s">
        <v>22</v>
      </c>
      <c r="D34" s="16">
        <v>222.29999999999998</v>
      </c>
      <c r="E34" s="12">
        <v>1.9249582813412716</v>
      </c>
      <c r="F34" s="12">
        <f t="shared" si="2"/>
        <v>427.91822594216461</v>
      </c>
    </row>
    <row r="35" spans="1:6">
      <c r="A35" s="3">
        <v>6</v>
      </c>
      <c r="B35" s="9" t="s">
        <v>37</v>
      </c>
      <c r="C35" s="10" t="s">
        <v>22</v>
      </c>
      <c r="D35" s="11">
        <v>222.29999999999998</v>
      </c>
      <c r="E35" s="12">
        <v>10.001129522144808</v>
      </c>
      <c r="F35" s="12">
        <f t="shared" si="2"/>
        <v>2223.2510927727908</v>
      </c>
    </row>
    <row r="36" spans="1:6" ht="25.5">
      <c r="A36" s="3">
        <v>7</v>
      </c>
      <c r="B36" s="9" t="s">
        <v>38</v>
      </c>
      <c r="C36" s="10" t="s">
        <v>11</v>
      </c>
      <c r="D36" s="11">
        <v>2.2000000000000002</v>
      </c>
      <c r="E36" s="12">
        <v>3.9919785434787474</v>
      </c>
      <c r="F36" s="12">
        <f t="shared" si="2"/>
        <v>8.7823527956532441</v>
      </c>
    </row>
    <row r="37" spans="1:6">
      <c r="A37" s="3"/>
      <c r="B37" s="6" t="s">
        <v>39</v>
      </c>
      <c r="C37" s="3"/>
      <c r="D37" s="11"/>
      <c r="E37" s="12"/>
      <c r="F37" s="12"/>
    </row>
    <row r="38" spans="1:6">
      <c r="A38" s="3">
        <v>1</v>
      </c>
      <c r="B38" s="9" t="s">
        <v>40</v>
      </c>
      <c r="C38" s="3" t="s">
        <v>41</v>
      </c>
      <c r="D38" s="11">
        <v>1</v>
      </c>
      <c r="E38" s="12">
        <v>149.48070291262448</v>
      </c>
      <c r="F38" s="12">
        <f t="shared" ref="F38:F58" si="3">+E38*D38</f>
        <v>149.48070291262448</v>
      </c>
    </row>
    <row r="39" spans="1:6">
      <c r="A39" s="3"/>
      <c r="B39" s="6" t="s">
        <v>42</v>
      </c>
      <c r="C39" s="3"/>
      <c r="D39" s="11"/>
      <c r="E39" s="12">
        <v>0</v>
      </c>
      <c r="F39" s="12">
        <f t="shared" si="3"/>
        <v>0</v>
      </c>
    </row>
    <row r="40" spans="1:6" ht="38.25">
      <c r="A40" s="13">
        <v>1</v>
      </c>
      <c r="B40" s="17" t="s">
        <v>43</v>
      </c>
      <c r="C40" s="10" t="s">
        <v>11</v>
      </c>
      <c r="D40" s="16">
        <v>30.599999999999998</v>
      </c>
      <c r="E40" s="12">
        <v>0.94614319772527411</v>
      </c>
      <c r="F40" s="12">
        <f t="shared" si="3"/>
        <v>28.951981850393384</v>
      </c>
    </row>
    <row r="41" spans="1:6">
      <c r="A41" s="3">
        <v>2</v>
      </c>
      <c r="B41" s="9" t="s">
        <v>28</v>
      </c>
      <c r="C41" s="3" t="s">
        <v>14</v>
      </c>
      <c r="D41" s="11">
        <v>58.139999999999993</v>
      </c>
      <c r="E41" s="12">
        <v>0.39820630478416913</v>
      </c>
      <c r="F41" s="12">
        <f t="shared" si="3"/>
        <v>23.151714560151589</v>
      </c>
    </row>
    <row r="42" spans="1:6">
      <c r="A42" s="3">
        <v>3</v>
      </c>
      <c r="B42" s="9" t="s">
        <v>29</v>
      </c>
      <c r="C42" s="10" t="s">
        <v>11</v>
      </c>
      <c r="D42" s="11">
        <v>30.599999999999998</v>
      </c>
      <c r="E42" s="12">
        <v>7.266489005182851E-2</v>
      </c>
      <c r="F42" s="12">
        <f t="shared" si="3"/>
        <v>2.2235456355859524</v>
      </c>
    </row>
    <row r="43" spans="1:6" ht="25.5">
      <c r="A43" s="3">
        <v>4</v>
      </c>
      <c r="B43" s="9" t="s">
        <v>44</v>
      </c>
      <c r="C43" s="10" t="s">
        <v>11</v>
      </c>
      <c r="D43" s="11">
        <v>34.4</v>
      </c>
      <c r="E43" s="12">
        <v>10.829354674754423</v>
      </c>
      <c r="F43" s="12">
        <f t="shared" si="3"/>
        <v>372.52980081155215</v>
      </c>
    </row>
    <row r="44" spans="1:6">
      <c r="A44" s="3">
        <v>5</v>
      </c>
      <c r="B44" s="9" t="s">
        <v>45</v>
      </c>
      <c r="C44" s="10" t="s">
        <v>11</v>
      </c>
      <c r="D44" s="11">
        <v>19.083333333333332</v>
      </c>
      <c r="E44" s="12">
        <v>40.51276499570865</v>
      </c>
      <c r="F44" s="12">
        <f t="shared" si="3"/>
        <v>773.11859866810664</v>
      </c>
    </row>
    <row r="45" spans="1:6">
      <c r="A45" s="3">
        <v>6</v>
      </c>
      <c r="B45" s="9" t="s">
        <v>46</v>
      </c>
      <c r="C45" s="3" t="s">
        <v>41</v>
      </c>
      <c r="D45" s="11">
        <v>77</v>
      </c>
      <c r="E45" s="12">
        <v>51.511028406998165</v>
      </c>
      <c r="F45" s="12">
        <f t="shared" si="3"/>
        <v>3966.3491873388589</v>
      </c>
    </row>
    <row r="46" spans="1:6" ht="25.5">
      <c r="A46" s="3">
        <v>7</v>
      </c>
      <c r="B46" s="9" t="s">
        <v>47</v>
      </c>
      <c r="C46" s="10" t="s">
        <v>11</v>
      </c>
      <c r="D46" s="11">
        <v>89.6</v>
      </c>
      <c r="E46" s="12">
        <v>40.51276499570865</v>
      </c>
      <c r="F46" s="12">
        <f t="shared" si="3"/>
        <v>3629.9437436154949</v>
      </c>
    </row>
    <row r="47" spans="1:6" ht="25.5">
      <c r="A47" s="3">
        <v>8</v>
      </c>
      <c r="B47" s="9" t="s">
        <v>48</v>
      </c>
      <c r="C47" s="3" t="s">
        <v>41</v>
      </c>
      <c r="D47" s="11">
        <v>90</v>
      </c>
      <c r="E47" s="12">
        <v>99.99317270973421</v>
      </c>
      <c r="F47" s="12">
        <f t="shared" si="3"/>
        <v>8999.3855438760784</v>
      </c>
    </row>
    <row r="48" spans="1:6">
      <c r="A48" s="3">
        <v>9</v>
      </c>
      <c r="B48" s="9" t="s">
        <v>49</v>
      </c>
      <c r="C48" s="10" t="s">
        <v>11</v>
      </c>
      <c r="D48" s="11">
        <v>5.3965000000000005</v>
      </c>
      <c r="E48" s="12">
        <v>40.51276499570865</v>
      </c>
      <c r="F48" s="12">
        <f t="shared" si="3"/>
        <v>218.62713629934174</v>
      </c>
    </row>
    <row r="49" spans="1:6">
      <c r="A49" s="3">
        <v>10</v>
      </c>
      <c r="B49" s="9" t="s">
        <v>50</v>
      </c>
      <c r="C49" s="3" t="s">
        <v>41</v>
      </c>
      <c r="D49" s="11">
        <v>13</v>
      </c>
      <c r="E49" s="12">
        <v>101.3021742433889</v>
      </c>
      <c r="F49" s="12">
        <f t="shared" si="3"/>
        <v>1316.9282651640558</v>
      </c>
    </row>
    <row r="50" spans="1:6" ht="25.5">
      <c r="A50" s="3">
        <v>11</v>
      </c>
      <c r="B50" s="9" t="s">
        <v>51</v>
      </c>
      <c r="C50" s="10" t="s">
        <v>22</v>
      </c>
      <c r="D50" s="11">
        <v>761.1</v>
      </c>
      <c r="E50" s="12">
        <v>1.3224906278596498</v>
      </c>
      <c r="F50" s="12">
        <f t="shared" si="3"/>
        <v>1006.5476168639794</v>
      </c>
    </row>
    <row r="51" spans="1:6" ht="25.5">
      <c r="A51" s="13"/>
      <c r="B51" s="14" t="s">
        <v>52</v>
      </c>
      <c r="C51" s="15"/>
      <c r="D51" s="16"/>
      <c r="E51" s="12">
        <v>0</v>
      </c>
      <c r="F51" s="12">
        <f t="shared" si="3"/>
        <v>0</v>
      </c>
    </row>
    <row r="52" spans="1:6" ht="25.5">
      <c r="A52" s="3">
        <v>1</v>
      </c>
      <c r="B52" s="9" t="s">
        <v>53</v>
      </c>
      <c r="C52" s="10" t="s">
        <v>11</v>
      </c>
      <c r="D52" s="11">
        <v>8.6</v>
      </c>
      <c r="E52" s="12">
        <v>10.829354674754423</v>
      </c>
      <c r="F52" s="12">
        <f t="shared" si="3"/>
        <v>93.132450202888037</v>
      </c>
    </row>
    <row r="53" spans="1:6" ht="25.5">
      <c r="A53" s="3">
        <v>2</v>
      </c>
      <c r="B53" s="9" t="s">
        <v>54</v>
      </c>
      <c r="C53" s="3" t="s">
        <v>55</v>
      </c>
      <c r="D53" s="11">
        <v>259.8</v>
      </c>
      <c r="E53" s="12">
        <v>29.997619921450294</v>
      </c>
      <c r="F53" s="12">
        <f t="shared" si="3"/>
        <v>7793.381655592787</v>
      </c>
    </row>
    <row r="54" spans="1:6" ht="25.5">
      <c r="A54" s="3">
        <v>3</v>
      </c>
      <c r="B54" s="9" t="s">
        <v>56</v>
      </c>
      <c r="C54" s="3" t="s">
        <v>55</v>
      </c>
      <c r="D54" s="11">
        <v>5.6</v>
      </c>
      <c r="E54" s="12">
        <v>40.60235040173901</v>
      </c>
      <c r="F54" s="12">
        <f t="shared" si="3"/>
        <v>227.37316224973844</v>
      </c>
    </row>
    <row r="55" spans="1:6" ht="25.5">
      <c r="A55" s="3">
        <v>4</v>
      </c>
      <c r="B55" s="9" t="s">
        <v>57</v>
      </c>
      <c r="C55" s="3" t="s">
        <v>55</v>
      </c>
      <c r="D55" s="11">
        <v>22.3</v>
      </c>
      <c r="E55" s="12">
        <v>28.241923389706269</v>
      </c>
      <c r="F55" s="12">
        <f t="shared" si="3"/>
        <v>629.79489159044977</v>
      </c>
    </row>
    <row r="56" spans="1:6" ht="25.5">
      <c r="A56" s="3">
        <v>5</v>
      </c>
      <c r="B56" s="9" t="s">
        <v>58</v>
      </c>
      <c r="C56" s="10" t="s">
        <v>22</v>
      </c>
      <c r="D56" s="11">
        <v>214.1</v>
      </c>
      <c r="E56" s="12">
        <v>0.74940005910261742</v>
      </c>
      <c r="F56" s="12">
        <f t="shared" si="3"/>
        <v>160.44655265387038</v>
      </c>
    </row>
    <row r="57" spans="1:6" ht="25.5">
      <c r="A57" s="3">
        <v>6</v>
      </c>
      <c r="B57" s="9" t="s">
        <v>59</v>
      </c>
      <c r="C57" s="10" t="s">
        <v>11</v>
      </c>
      <c r="D57" s="11">
        <v>3.5</v>
      </c>
      <c r="E57" s="12">
        <v>105.22585478257552</v>
      </c>
      <c r="F57" s="12">
        <f t="shared" si="3"/>
        <v>368.29049173901433</v>
      </c>
    </row>
    <row r="58" spans="1:6" ht="25.5">
      <c r="A58" s="13">
        <v>7</v>
      </c>
      <c r="B58" s="17" t="s">
        <v>60</v>
      </c>
      <c r="C58" s="10" t="s">
        <v>22</v>
      </c>
      <c r="D58" s="16">
        <v>8</v>
      </c>
      <c r="E58" s="12">
        <v>1.3224906278596498</v>
      </c>
      <c r="F58" s="12">
        <f t="shared" si="3"/>
        <v>10.579925022877198</v>
      </c>
    </row>
    <row r="59" spans="1:6">
      <c r="A59" s="3"/>
      <c r="B59" s="6" t="s">
        <v>61</v>
      </c>
      <c r="C59" s="3"/>
      <c r="D59" s="11"/>
      <c r="E59" s="12"/>
      <c r="F59" s="12"/>
    </row>
    <row r="60" spans="1:6" ht="38.25">
      <c r="A60" s="3">
        <v>1</v>
      </c>
      <c r="B60" s="9" t="s">
        <v>62</v>
      </c>
      <c r="C60" s="10" t="s">
        <v>11</v>
      </c>
      <c r="D60" s="11">
        <v>0.5</v>
      </c>
      <c r="E60" s="12">
        <v>0.94614319772527411</v>
      </c>
      <c r="F60" s="12">
        <f t="shared" ref="F60:F65" si="4">+E60*D60</f>
        <v>0.47307159886263705</v>
      </c>
    </row>
    <row r="61" spans="1:6">
      <c r="A61" s="3">
        <v>2</v>
      </c>
      <c r="B61" s="9" t="s">
        <v>28</v>
      </c>
      <c r="C61" s="3" t="s">
        <v>14</v>
      </c>
      <c r="D61" s="11">
        <v>0.95</v>
      </c>
      <c r="E61" s="12">
        <v>0.39820630478416913</v>
      </c>
      <c r="F61" s="12">
        <f t="shared" si="4"/>
        <v>0.37829598954496063</v>
      </c>
    </row>
    <row r="62" spans="1:6">
      <c r="A62" s="3">
        <v>3</v>
      </c>
      <c r="B62" s="9" t="s">
        <v>29</v>
      </c>
      <c r="C62" s="10" t="s">
        <v>11</v>
      </c>
      <c r="D62" s="11">
        <v>0.5</v>
      </c>
      <c r="E62" s="12">
        <v>7.2301642126239324E-2</v>
      </c>
      <c r="F62" s="12">
        <f t="shared" si="4"/>
        <v>3.6150821063119662E-2</v>
      </c>
    </row>
    <row r="63" spans="1:6">
      <c r="A63" s="3">
        <v>4</v>
      </c>
      <c r="B63" s="9" t="s">
        <v>63</v>
      </c>
      <c r="C63" s="10" t="s">
        <v>11</v>
      </c>
      <c r="D63" s="11">
        <v>6.4000000000000001E-2</v>
      </c>
      <c r="E63" s="12">
        <v>10.655884109795673</v>
      </c>
      <c r="F63" s="12">
        <f t="shared" si="4"/>
        <v>0.6819765830269231</v>
      </c>
    </row>
    <row r="64" spans="1:6" ht="25.5">
      <c r="A64" s="3" t="s">
        <v>64</v>
      </c>
      <c r="B64" s="9" t="s">
        <v>65</v>
      </c>
      <c r="C64" s="10" t="s">
        <v>11</v>
      </c>
      <c r="D64" s="11">
        <v>0.26</v>
      </c>
      <c r="E64" s="12">
        <v>115.35287899482358</v>
      </c>
      <c r="F64" s="12">
        <f t="shared" si="4"/>
        <v>29.991748538654132</v>
      </c>
    </row>
    <row r="65" spans="1:6" ht="25.5">
      <c r="A65" s="3">
        <v>6</v>
      </c>
      <c r="B65" s="9" t="s">
        <v>66</v>
      </c>
      <c r="C65" s="10" t="s">
        <v>22</v>
      </c>
      <c r="D65" s="11">
        <v>2.4</v>
      </c>
      <c r="E65" s="12">
        <v>1.5039441980177748</v>
      </c>
      <c r="F65" s="12">
        <f t="shared" si="4"/>
        <v>3.6094660752426595</v>
      </c>
    </row>
    <row r="66" spans="1:6">
      <c r="A66" s="3"/>
      <c r="B66" s="6" t="s">
        <v>67</v>
      </c>
      <c r="C66" s="3"/>
      <c r="D66" s="11"/>
      <c r="E66" s="12"/>
      <c r="F66" s="12"/>
    </row>
    <row r="67" spans="1:6" ht="38.25">
      <c r="A67" s="3">
        <v>1</v>
      </c>
      <c r="B67" s="9" t="s">
        <v>62</v>
      </c>
      <c r="C67" s="10" t="s">
        <v>11</v>
      </c>
      <c r="D67" s="11">
        <v>0.55000000000000004</v>
      </c>
      <c r="E67" s="12">
        <v>0.94614319772527411</v>
      </c>
      <c r="F67" s="12">
        <f t="shared" ref="F67:F72" si="5">+E67*D67</f>
        <v>0.52037875874890083</v>
      </c>
    </row>
    <row r="68" spans="1:6">
      <c r="A68" s="3">
        <v>2</v>
      </c>
      <c r="B68" s="9" t="s">
        <v>28</v>
      </c>
      <c r="C68" s="3" t="s">
        <v>14</v>
      </c>
      <c r="D68" s="11">
        <v>1.0449999999999999</v>
      </c>
      <c r="E68" s="12">
        <v>0.39820630478416913</v>
      </c>
      <c r="F68" s="12">
        <f t="shared" si="5"/>
        <v>0.41612558849945669</v>
      </c>
    </row>
    <row r="69" spans="1:6">
      <c r="A69" s="13">
        <v>3</v>
      </c>
      <c r="B69" s="17" t="s">
        <v>29</v>
      </c>
      <c r="C69" s="10" t="s">
        <v>11</v>
      </c>
      <c r="D69" s="16">
        <v>0.55000000000000004</v>
      </c>
      <c r="E69" s="12">
        <v>7.2301642126239324E-2</v>
      </c>
      <c r="F69" s="12">
        <f t="shared" si="5"/>
        <v>3.9765903169431634E-2</v>
      </c>
    </row>
    <row r="70" spans="1:6">
      <c r="A70" s="3">
        <v>4</v>
      </c>
      <c r="B70" s="9" t="s">
        <v>63</v>
      </c>
      <c r="C70" s="10" t="s">
        <v>11</v>
      </c>
      <c r="D70" s="11">
        <v>6.4000000000000001E-2</v>
      </c>
      <c r="E70" s="12">
        <v>10.655884109795673</v>
      </c>
      <c r="F70" s="12">
        <f t="shared" si="5"/>
        <v>0.6819765830269231</v>
      </c>
    </row>
    <row r="71" spans="1:6" ht="25.5">
      <c r="A71" s="3" t="s">
        <v>64</v>
      </c>
      <c r="B71" s="9" t="s">
        <v>65</v>
      </c>
      <c r="C71" s="10" t="s">
        <v>11</v>
      </c>
      <c r="D71" s="11">
        <v>0.28000000000000003</v>
      </c>
      <c r="E71" s="12">
        <v>115.35287899482358</v>
      </c>
      <c r="F71" s="12">
        <f t="shared" si="5"/>
        <v>32.298806118550608</v>
      </c>
    </row>
    <row r="72" spans="1:6" ht="25.5">
      <c r="A72" s="3">
        <v>6</v>
      </c>
      <c r="B72" s="9" t="s">
        <v>66</v>
      </c>
      <c r="C72" s="10" t="s">
        <v>22</v>
      </c>
      <c r="D72" s="11">
        <v>2.4</v>
      </c>
      <c r="E72" s="12">
        <v>1.5039441980177748</v>
      </c>
      <c r="F72" s="12">
        <f t="shared" si="5"/>
        <v>3.6094660752426595</v>
      </c>
    </row>
    <row r="73" spans="1:6">
      <c r="A73" s="3"/>
      <c r="B73" s="6" t="s">
        <v>68</v>
      </c>
      <c r="C73" s="3"/>
      <c r="D73" s="11"/>
      <c r="E73" s="12"/>
      <c r="F73" s="12"/>
    </row>
    <row r="74" spans="1:6" ht="38.25">
      <c r="A74" s="3">
        <v>1</v>
      </c>
      <c r="B74" s="9" t="s">
        <v>62</v>
      </c>
      <c r="C74" s="10" t="s">
        <v>11</v>
      </c>
      <c r="D74" s="11">
        <v>1.3</v>
      </c>
      <c r="E74" s="12">
        <v>0.94614319772527411</v>
      </c>
      <c r="F74" s="12">
        <f t="shared" ref="F74:F79" si="6">+E74*D74</f>
        <v>1.2299861570428563</v>
      </c>
    </row>
    <row r="75" spans="1:6">
      <c r="A75" s="3">
        <v>2</v>
      </c>
      <c r="B75" s="9" t="s">
        <v>28</v>
      </c>
      <c r="C75" s="3" t="s">
        <v>14</v>
      </c>
      <c r="D75" s="11">
        <v>2.4699999999999998</v>
      </c>
      <c r="E75" s="12">
        <v>0.39820630478416913</v>
      </c>
      <c r="F75" s="12">
        <f t="shared" si="6"/>
        <v>0.98356957281689761</v>
      </c>
    </row>
    <row r="76" spans="1:6">
      <c r="A76" s="3">
        <v>3</v>
      </c>
      <c r="B76" s="9" t="s">
        <v>29</v>
      </c>
      <c r="C76" s="10" t="s">
        <v>11</v>
      </c>
      <c r="D76" s="11">
        <v>1.3</v>
      </c>
      <c r="E76" s="12">
        <v>7.2301642126239324E-2</v>
      </c>
      <c r="F76" s="12">
        <f t="shared" si="6"/>
        <v>9.3992134764111127E-2</v>
      </c>
    </row>
    <row r="77" spans="1:6">
      <c r="A77" s="13">
        <v>4</v>
      </c>
      <c r="B77" s="17" t="s">
        <v>63</v>
      </c>
      <c r="C77" s="10" t="s">
        <v>11</v>
      </c>
      <c r="D77" s="16">
        <v>0.16400000000000001</v>
      </c>
      <c r="E77" s="12">
        <v>10.655884109795673</v>
      </c>
      <c r="F77" s="12">
        <f t="shared" si="6"/>
        <v>1.7475649940064906</v>
      </c>
    </row>
    <row r="78" spans="1:6" ht="25.5">
      <c r="A78" s="3" t="s">
        <v>64</v>
      </c>
      <c r="B78" s="9" t="s">
        <v>65</v>
      </c>
      <c r="C78" s="10" t="s">
        <v>11</v>
      </c>
      <c r="D78" s="11">
        <v>0.44</v>
      </c>
      <c r="E78" s="12">
        <v>115.35287899482358</v>
      </c>
      <c r="F78" s="12">
        <f t="shared" si="6"/>
        <v>50.755266757722374</v>
      </c>
    </row>
    <row r="79" spans="1:6" ht="25.5">
      <c r="A79" s="3">
        <v>6</v>
      </c>
      <c r="B79" s="9" t="s">
        <v>66</v>
      </c>
      <c r="C79" s="10" t="s">
        <v>22</v>
      </c>
      <c r="D79" s="11">
        <v>3.25</v>
      </c>
      <c r="E79" s="12">
        <v>1.5039441980177748</v>
      </c>
      <c r="F79" s="12">
        <f t="shared" si="6"/>
        <v>4.8878186435577682</v>
      </c>
    </row>
    <row r="80" spans="1:6">
      <c r="A80" s="3"/>
      <c r="B80" s="6" t="s">
        <v>69</v>
      </c>
      <c r="C80" s="10"/>
      <c r="D80" s="11"/>
      <c r="E80" s="12"/>
      <c r="F80" s="12"/>
    </row>
    <row r="81" spans="1:6" ht="38.25">
      <c r="A81" s="13">
        <v>1</v>
      </c>
      <c r="B81" s="17" t="s">
        <v>70</v>
      </c>
      <c r="C81" s="10" t="s">
        <v>11</v>
      </c>
      <c r="D81" s="16">
        <v>1.65</v>
      </c>
      <c r="E81" s="12">
        <v>0.94614319772527411</v>
      </c>
      <c r="F81" s="12">
        <f t="shared" ref="F81:F86" si="7">+E81*D81</f>
        <v>1.5611362762467023</v>
      </c>
    </row>
    <row r="82" spans="1:6">
      <c r="A82" s="3">
        <v>2</v>
      </c>
      <c r="B82" s="9" t="s">
        <v>28</v>
      </c>
      <c r="C82" s="3" t="s">
        <v>14</v>
      </c>
      <c r="D82" s="11">
        <v>3.1349999999999998</v>
      </c>
      <c r="E82" s="12">
        <v>0.39820630478416913</v>
      </c>
      <c r="F82" s="12">
        <f t="shared" si="7"/>
        <v>1.2483767654983702</v>
      </c>
    </row>
    <row r="83" spans="1:6">
      <c r="A83" s="3">
        <v>3</v>
      </c>
      <c r="B83" s="9" t="s">
        <v>29</v>
      </c>
      <c r="C83" s="10" t="s">
        <v>11</v>
      </c>
      <c r="D83" s="11">
        <v>1.65</v>
      </c>
      <c r="E83" s="12">
        <v>7.2301642126239324E-2</v>
      </c>
      <c r="F83" s="12">
        <f t="shared" si="7"/>
        <v>0.11929770950829488</v>
      </c>
    </row>
    <row r="84" spans="1:6">
      <c r="A84" s="3">
        <v>4</v>
      </c>
      <c r="B84" s="9" t="s">
        <v>63</v>
      </c>
      <c r="C84" s="10" t="s">
        <v>11</v>
      </c>
      <c r="D84" s="11">
        <v>0.192</v>
      </c>
      <c r="E84" s="12">
        <v>10.655884109795673</v>
      </c>
      <c r="F84" s="12">
        <f t="shared" si="7"/>
        <v>2.0459297490807695</v>
      </c>
    </row>
    <row r="85" spans="1:6" ht="25.5">
      <c r="A85" s="3" t="s">
        <v>64</v>
      </c>
      <c r="B85" s="9" t="s">
        <v>65</v>
      </c>
      <c r="C85" s="10" t="s">
        <v>11</v>
      </c>
      <c r="D85" s="11">
        <v>0.93</v>
      </c>
      <c r="E85" s="12">
        <v>115.35287899482358</v>
      </c>
      <c r="F85" s="12">
        <f t="shared" si="7"/>
        <v>107.27817746518593</v>
      </c>
    </row>
    <row r="86" spans="1:6" ht="25.5">
      <c r="A86" s="3">
        <v>6</v>
      </c>
      <c r="B86" s="9" t="s">
        <v>66</v>
      </c>
      <c r="C86" s="10" t="s">
        <v>22</v>
      </c>
      <c r="D86" s="11">
        <v>7.1999999999999993</v>
      </c>
      <c r="E86" s="12">
        <v>1.5039441980177748</v>
      </c>
      <c r="F86" s="12">
        <f t="shared" si="7"/>
        <v>10.828398225727977</v>
      </c>
    </row>
    <row r="87" spans="1:6">
      <c r="A87" s="13"/>
      <c r="B87" s="17" t="s">
        <v>71</v>
      </c>
      <c r="C87" s="15"/>
      <c r="D87" s="16"/>
      <c r="E87" s="12"/>
      <c r="F87" s="12"/>
    </row>
    <row r="88" spans="1:6">
      <c r="A88" s="3">
        <v>1</v>
      </c>
      <c r="B88" s="6" t="s">
        <v>72</v>
      </c>
      <c r="C88" s="3" t="s">
        <v>41</v>
      </c>
      <c r="D88" s="11">
        <v>12</v>
      </c>
      <c r="E88" s="12">
        <v>8.2152603751491107</v>
      </c>
      <c r="F88" s="12">
        <f>+E88*D88</f>
        <v>98.583124501789328</v>
      </c>
    </row>
    <row r="89" spans="1:6" ht="25.5">
      <c r="A89" s="3">
        <v>2</v>
      </c>
      <c r="B89" s="9" t="s">
        <v>73</v>
      </c>
      <c r="C89" s="10" t="s">
        <v>11</v>
      </c>
      <c r="D89" s="11">
        <v>2.4000000000000004</v>
      </c>
      <c r="E89" s="12">
        <v>7.4395963764831201</v>
      </c>
      <c r="F89" s="12">
        <f>+E89*D89</f>
        <v>17.855031303559493</v>
      </c>
    </row>
    <row r="90" spans="1:6">
      <c r="A90" s="13">
        <v>3</v>
      </c>
      <c r="B90" s="17" t="s">
        <v>74</v>
      </c>
      <c r="C90" s="10" t="s">
        <v>11</v>
      </c>
      <c r="D90" s="16">
        <v>2.4000000000000004</v>
      </c>
      <c r="E90" s="12">
        <v>76.053420199875305</v>
      </c>
      <c r="F90" s="12">
        <f>+E90*D90</f>
        <v>182.52820847970077</v>
      </c>
    </row>
    <row r="91" spans="1:6">
      <c r="A91" s="3">
        <v>4</v>
      </c>
      <c r="B91" s="9" t="s">
        <v>75</v>
      </c>
      <c r="C91" s="3" t="s">
        <v>41</v>
      </c>
      <c r="D91" s="11">
        <v>12</v>
      </c>
      <c r="E91" s="12">
        <v>16.254949528095789</v>
      </c>
      <c r="F91" s="12">
        <f>+E91*D91</f>
        <v>195.05939433714946</v>
      </c>
    </row>
    <row r="92" spans="1:6">
      <c r="A92" s="3"/>
      <c r="B92" s="6" t="s">
        <v>76</v>
      </c>
      <c r="C92" s="3"/>
      <c r="D92" s="11"/>
      <c r="E92" s="12"/>
      <c r="F92" s="12"/>
    </row>
    <row r="93" spans="1:6" ht="38.25">
      <c r="A93" s="3">
        <v>1</v>
      </c>
      <c r="B93" s="9" t="s">
        <v>77</v>
      </c>
      <c r="C93" s="3" t="s">
        <v>41</v>
      </c>
      <c r="D93" s="11">
        <v>4</v>
      </c>
      <c r="E93" s="12">
        <v>44.667894690085589</v>
      </c>
      <c r="F93" s="12">
        <f>+E93*D93</f>
        <v>178.67157876034236</v>
      </c>
    </row>
    <row r="94" spans="1:6">
      <c r="A94" s="3">
        <v>2</v>
      </c>
      <c r="B94" s="9" t="s">
        <v>78</v>
      </c>
      <c r="C94" s="3" t="s">
        <v>55</v>
      </c>
      <c r="D94" s="11">
        <v>14</v>
      </c>
      <c r="E94" s="12">
        <v>4.1469895809255224</v>
      </c>
      <c r="F94" s="12">
        <f>+E94*D94</f>
        <v>58.057854132957317</v>
      </c>
    </row>
    <row r="95" spans="1:6" ht="25.5">
      <c r="A95" s="3">
        <v>3</v>
      </c>
      <c r="B95" s="9" t="s">
        <v>79</v>
      </c>
      <c r="C95" s="10" t="s">
        <v>22</v>
      </c>
      <c r="D95" s="11">
        <v>2.5057200000000002</v>
      </c>
      <c r="E95" s="12">
        <v>2.6252975008297614</v>
      </c>
      <c r="F95" s="12">
        <f>+E95*D95</f>
        <v>6.5782604537791505</v>
      </c>
    </row>
    <row r="96" spans="1:6" ht="51">
      <c r="A96" s="3">
        <v>4</v>
      </c>
      <c r="B96" s="9" t="s">
        <v>80</v>
      </c>
      <c r="C96" s="10" t="s">
        <v>22</v>
      </c>
      <c r="D96" s="11">
        <v>19.23</v>
      </c>
      <c r="E96" s="12">
        <v>15.864793019289607</v>
      </c>
      <c r="F96" s="12">
        <f>+E96*D96</f>
        <v>305.07996976093915</v>
      </c>
    </row>
    <row r="97" spans="1:6" ht="14.25">
      <c r="A97" s="13"/>
      <c r="B97" s="14" t="s">
        <v>81</v>
      </c>
      <c r="C97" s="15"/>
      <c r="D97" s="16"/>
      <c r="E97" s="20"/>
      <c r="F97" s="21">
        <f>SUM(F8:F96)</f>
        <v>80303.071274500762</v>
      </c>
    </row>
    <row r="99" spans="1:6" s="18" customFormat="1" ht="15" customHeight="1">
      <c r="A99" s="28"/>
      <c r="B99" s="28"/>
      <c r="C99" s="28"/>
      <c r="D99" s="28"/>
      <c r="E99" s="28"/>
      <c r="F99" s="28"/>
    </row>
    <row r="100" spans="1:6" s="19" customFormat="1" ht="15">
      <c r="A100" s="28"/>
      <c r="B100" s="28"/>
      <c r="C100" s="28"/>
      <c r="D100" s="28"/>
      <c r="E100" s="28"/>
      <c r="F100" s="28"/>
    </row>
    <row r="101" spans="1:6" s="19" customFormat="1" ht="15" hidden="1" customHeight="1">
      <c r="A101" s="28"/>
      <c r="B101" s="28"/>
      <c r="C101" s="28"/>
      <c r="D101" s="28"/>
      <c r="E101" s="28"/>
      <c r="F101" s="28"/>
    </row>
    <row r="102" spans="1:6">
      <c r="A102" s="28"/>
      <c r="B102" s="28"/>
      <c r="C102" s="28"/>
      <c r="D102" s="28"/>
      <c r="E102" s="28"/>
      <c r="F102" s="28"/>
    </row>
    <row r="103" spans="1:6">
      <c r="A103" s="28"/>
      <c r="B103" s="28"/>
      <c r="C103" s="28"/>
      <c r="D103" s="28"/>
      <c r="E103" s="28"/>
      <c r="F103" s="28"/>
    </row>
    <row r="104" spans="1:6">
      <c r="A104" s="28"/>
      <c r="B104" s="28"/>
      <c r="C104" s="28"/>
      <c r="D104" s="28"/>
      <c r="E104" s="28"/>
      <c r="F104" s="28"/>
    </row>
    <row r="105" spans="1:6">
      <c r="A105" s="28"/>
      <c r="B105" s="28"/>
      <c r="C105" s="28"/>
      <c r="D105" s="28"/>
      <c r="E105" s="28"/>
      <c r="F105" s="28"/>
    </row>
    <row r="106" spans="1:6">
      <c r="A106" s="28"/>
      <c r="B106" s="28"/>
      <c r="C106" s="28"/>
      <c r="D106" s="28"/>
      <c r="E106" s="28"/>
      <c r="F106" s="28"/>
    </row>
    <row r="107" spans="1:6">
      <c r="A107" s="28"/>
      <c r="B107" s="28"/>
      <c r="C107" s="28"/>
      <c r="D107" s="28"/>
      <c r="E107" s="28"/>
      <c r="F107" s="28"/>
    </row>
    <row r="108" spans="1:6">
      <c r="A108" s="28"/>
      <c r="B108" s="28"/>
      <c r="C108" s="28"/>
      <c r="D108" s="28"/>
      <c r="E108" s="28"/>
      <c r="F108" s="28"/>
    </row>
    <row r="109" spans="1:6">
      <c r="A109" s="28"/>
      <c r="B109" s="28"/>
      <c r="C109" s="28"/>
      <c r="D109" s="28"/>
      <c r="E109" s="28"/>
      <c r="F109" s="28"/>
    </row>
    <row r="110" spans="1:6">
      <c r="A110" s="28"/>
      <c r="B110" s="28"/>
      <c r="C110" s="28"/>
      <c r="D110" s="28"/>
      <c r="E110" s="28"/>
      <c r="F110" s="28"/>
    </row>
  </sheetData>
  <mergeCells count="3">
    <mergeCell ref="A99:F110"/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3"/>
  <sheetViews>
    <sheetView tabSelected="1" topLeftCell="A73" workbookViewId="0">
      <selection activeCell="A100" sqref="A100:F100"/>
    </sheetView>
  </sheetViews>
  <sheetFormatPr defaultRowHeight="13.5"/>
  <cols>
    <col min="1" max="1" width="3.28515625" style="22" bestFit="1" customWidth="1"/>
    <col min="2" max="2" width="40.7109375" style="1" customWidth="1"/>
    <col min="3" max="3" width="5.5703125" style="1" customWidth="1"/>
    <col min="4" max="4" width="7.85546875" style="1" bestFit="1" customWidth="1"/>
    <col min="5" max="5" width="10.85546875" style="1" customWidth="1"/>
    <col min="6" max="6" width="13.28515625" style="23" customWidth="1"/>
    <col min="7" max="248" width="9.140625" style="1"/>
    <col min="249" max="249" width="3.28515625" style="1" bestFit="1" customWidth="1"/>
    <col min="250" max="250" width="40.7109375" style="1" customWidth="1"/>
    <col min="251" max="251" width="5.5703125" style="1" customWidth="1"/>
    <col min="252" max="252" width="7.85546875" style="1" bestFit="1" customWidth="1"/>
    <col min="253" max="253" width="0" style="1" hidden="1" customWidth="1"/>
    <col min="254" max="254" width="10.85546875" style="1" customWidth="1"/>
    <col min="255" max="255" width="13.28515625" style="1" customWidth="1"/>
    <col min="256" max="261" width="0" style="1" hidden="1" customWidth="1"/>
    <col min="262" max="504" width="9.140625" style="1"/>
    <col min="505" max="505" width="3.28515625" style="1" bestFit="1" customWidth="1"/>
    <col min="506" max="506" width="40.7109375" style="1" customWidth="1"/>
    <col min="507" max="507" width="5.5703125" style="1" customWidth="1"/>
    <col min="508" max="508" width="7.85546875" style="1" bestFit="1" customWidth="1"/>
    <col min="509" max="509" width="0" style="1" hidden="1" customWidth="1"/>
    <col min="510" max="510" width="10.85546875" style="1" customWidth="1"/>
    <col min="511" max="511" width="13.28515625" style="1" customWidth="1"/>
    <col min="512" max="517" width="0" style="1" hidden="1" customWidth="1"/>
    <col min="518" max="760" width="9.140625" style="1"/>
    <col min="761" max="761" width="3.28515625" style="1" bestFit="1" customWidth="1"/>
    <col min="762" max="762" width="40.7109375" style="1" customWidth="1"/>
    <col min="763" max="763" width="5.5703125" style="1" customWidth="1"/>
    <col min="764" max="764" width="7.85546875" style="1" bestFit="1" customWidth="1"/>
    <col min="765" max="765" width="0" style="1" hidden="1" customWidth="1"/>
    <col min="766" max="766" width="10.85546875" style="1" customWidth="1"/>
    <col min="767" max="767" width="13.28515625" style="1" customWidth="1"/>
    <col min="768" max="773" width="0" style="1" hidden="1" customWidth="1"/>
    <col min="774" max="1016" width="9.140625" style="1"/>
    <col min="1017" max="1017" width="3.28515625" style="1" bestFit="1" customWidth="1"/>
    <col min="1018" max="1018" width="40.7109375" style="1" customWidth="1"/>
    <col min="1019" max="1019" width="5.5703125" style="1" customWidth="1"/>
    <col min="1020" max="1020" width="7.85546875" style="1" bestFit="1" customWidth="1"/>
    <col min="1021" max="1021" width="0" style="1" hidden="1" customWidth="1"/>
    <col min="1022" max="1022" width="10.85546875" style="1" customWidth="1"/>
    <col min="1023" max="1023" width="13.28515625" style="1" customWidth="1"/>
    <col min="1024" max="1029" width="0" style="1" hidden="1" customWidth="1"/>
    <col min="1030" max="1272" width="9.140625" style="1"/>
    <col min="1273" max="1273" width="3.28515625" style="1" bestFit="1" customWidth="1"/>
    <col min="1274" max="1274" width="40.7109375" style="1" customWidth="1"/>
    <col min="1275" max="1275" width="5.5703125" style="1" customWidth="1"/>
    <col min="1276" max="1276" width="7.85546875" style="1" bestFit="1" customWidth="1"/>
    <col min="1277" max="1277" width="0" style="1" hidden="1" customWidth="1"/>
    <col min="1278" max="1278" width="10.85546875" style="1" customWidth="1"/>
    <col min="1279" max="1279" width="13.28515625" style="1" customWidth="1"/>
    <col min="1280" max="1285" width="0" style="1" hidden="1" customWidth="1"/>
    <col min="1286" max="1528" width="9.140625" style="1"/>
    <col min="1529" max="1529" width="3.28515625" style="1" bestFit="1" customWidth="1"/>
    <col min="1530" max="1530" width="40.7109375" style="1" customWidth="1"/>
    <col min="1531" max="1531" width="5.5703125" style="1" customWidth="1"/>
    <col min="1532" max="1532" width="7.85546875" style="1" bestFit="1" customWidth="1"/>
    <col min="1533" max="1533" width="0" style="1" hidden="1" customWidth="1"/>
    <col min="1534" max="1534" width="10.85546875" style="1" customWidth="1"/>
    <col min="1535" max="1535" width="13.28515625" style="1" customWidth="1"/>
    <col min="1536" max="1541" width="0" style="1" hidden="1" customWidth="1"/>
    <col min="1542" max="1784" width="9.140625" style="1"/>
    <col min="1785" max="1785" width="3.28515625" style="1" bestFit="1" customWidth="1"/>
    <col min="1786" max="1786" width="40.7109375" style="1" customWidth="1"/>
    <col min="1787" max="1787" width="5.5703125" style="1" customWidth="1"/>
    <col min="1788" max="1788" width="7.85546875" style="1" bestFit="1" customWidth="1"/>
    <col min="1789" max="1789" width="0" style="1" hidden="1" customWidth="1"/>
    <col min="1790" max="1790" width="10.85546875" style="1" customWidth="1"/>
    <col min="1791" max="1791" width="13.28515625" style="1" customWidth="1"/>
    <col min="1792" max="1797" width="0" style="1" hidden="1" customWidth="1"/>
    <col min="1798" max="2040" width="9.140625" style="1"/>
    <col min="2041" max="2041" width="3.28515625" style="1" bestFit="1" customWidth="1"/>
    <col min="2042" max="2042" width="40.7109375" style="1" customWidth="1"/>
    <col min="2043" max="2043" width="5.5703125" style="1" customWidth="1"/>
    <col min="2044" max="2044" width="7.85546875" style="1" bestFit="1" customWidth="1"/>
    <col min="2045" max="2045" width="0" style="1" hidden="1" customWidth="1"/>
    <col min="2046" max="2046" width="10.85546875" style="1" customWidth="1"/>
    <col min="2047" max="2047" width="13.28515625" style="1" customWidth="1"/>
    <col min="2048" max="2053" width="0" style="1" hidden="1" customWidth="1"/>
    <col min="2054" max="2296" width="9.140625" style="1"/>
    <col min="2297" max="2297" width="3.28515625" style="1" bestFit="1" customWidth="1"/>
    <col min="2298" max="2298" width="40.7109375" style="1" customWidth="1"/>
    <col min="2299" max="2299" width="5.5703125" style="1" customWidth="1"/>
    <col min="2300" max="2300" width="7.85546875" style="1" bestFit="1" customWidth="1"/>
    <col min="2301" max="2301" width="0" style="1" hidden="1" customWidth="1"/>
    <col min="2302" max="2302" width="10.85546875" style="1" customWidth="1"/>
    <col min="2303" max="2303" width="13.28515625" style="1" customWidth="1"/>
    <col min="2304" max="2309" width="0" style="1" hidden="1" customWidth="1"/>
    <col min="2310" max="2552" width="9.140625" style="1"/>
    <col min="2553" max="2553" width="3.28515625" style="1" bestFit="1" customWidth="1"/>
    <col min="2554" max="2554" width="40.7109375" style="1" customWidth="1"/>
    <col min="2555" max="2555" width="5.5703125" style="1" customWidth="1"/>
    <col min="2556" max="2556" width="7.85546875" style="1" bestFit="1" customWidth="1"/>
    <col min="2557" max="2557" width="0" style="1" hidden="1" customWidth="1"/>
    <col min="2558" max="2558" width="10.85546875" style="1" customWidth="1"/>
    <col min="2559" max="2559" width="13.28515625" style="1" customWidth="1"/>
    <col min="2560" max="2565" width="0" style="1" hidden="1" customWidth="1"/>
    <col min="2566" max="2808" width="9.140625" style="1"/>
    <col min="2809" max="2809" width="3.28515625" style="1" bestFit="1" customWidth="1"/>
    <col min="2810" max="2810" width="40.7109375" style="1" customWidth="1"/>
    <col min="2811" max="2811" width="5.5703125" style="1" customWidth="1"/>
    <col min="2812" max="2812" width="7.85546875" style="1" bestFit="1" customWidth="1"/>
    <col min="2813" max="2813" width="0" style="1" hidden="1" customWidth="1"/>
    <col min="2814" max="2814" width="10.85546875" style="1" customWidth="1"/>
    <col min="2815" max="2815" width="13.28515625" style="1" customWidth="1"/>
    <col min="2816" max="2821" width="0" style="1" hidden="1" customWidth="1"/>
    <col min="2822" max="3064" width="9.140625" style="1"/>
    <col min="3065" max="3065" width="3.28515625" style="1" bestFit="1" customWidth="1"/>
    <col min="3066" max="3066" width="40.7109375" style="1" customWidth="1"/>
    <col min="3067" max="3067" width="5.5703125" style="1" customWidth="1"/>
    <col min="3068" max="3068" width="7.85546875" style="1" bestFit="1" customWidth="1"/>
    <col min="3069" max="3069" width="0" style="1" hidden="1" customWidth="1"/>
    <col min="3070" max="3070" width="10.85546875" style="1" customWidth="1"/>
    <col min="3071" max="3071" width="13.28515625" style="1" customWidth="1"/>
    <col min="3072" max="3077" width="0" style="1" hidden="1" customWidth="1"/>
    <col min="3078" max="3320" width="9.140625" style="1"/>
    <col min="3321" max="3321" width="3.28515625" style="1" bestFit="1" customWidth="1"/>
    <col min="3322" max="3322" width="40.7109375" style="1" customWidth="1"/>
    <col min="3323" max="3323" width="5.5703125" style="1" customWidth="1"/>
    <col min="3324" max="3324" width="7.85546875" style="1" bestFit="1" customWidth="1"/>
    <col min="3325" max="3325" width="0" style="1" hidden="1" customWidth="1"/>
    <col min="3326" max="3326" width="10.85546875" style="1" customWidth="1"/>
    <col min="3327" max="3327" width="13.28515625" style="1" customWidth="1"/>
    <col min="3328" max="3333" width="0" style="1" hidden="1" customWidth="1"/>
    <col min="3334" max="3576" width="9.140625" style="1"/>
    <col min="3577" max="3577" width="3.28515625" style="1" bestFit="1" customWidth="1"/>
    <col min="3578" max="3578" width="40.7109375" style="1" customWidth="1"/>
    <col min="3579" max="3579" width="5.5703125" style="1" customWidth="1"/>
    <col min="3580" max="3580" width="7.85546875" style="1" bestFit="1" customWidth="1"/>
    <col min="3581" max="3581" width="0" style="1" hidden="1" customWidth="1"/>
    <col min="3582" max="3582" width="10.85546875" style="1" customWidth="1"/>
    <col min="3583" max="3583" width="13.28515625" style="1" customWidth="1"/>
    <col min="3584" max="3589" width="0" style="1" hidden="1" customWidth="1"/>
    <col min="3590" max="3832" width="9.140625" style="1"/>
    <col min="3833" max="3833" width="3.28515625" style="1" bestFit="1" customWidth="1"/>
    <col min="3834" max="3834" width="40.7109375" style="1" customWidth="1"/>
    <col min="3835" max="3835" width="5.5703125" style="1" customWidth="1"/>
    <col min="3836" max="3836" width="7.85546875" style="1" bestFit="1" customWidth="1"/>
    <col min="3837" max="3837" width="0" style="1" hidden="1" customWidth="1"/>
    <col min="3838" max="3838" width="10.85546875" style="1" customWidth="1"/>
    <col min="3839" max="3839" width="13.28515625" style="1" customWidth="1"/>
    <col min="3840" max="3845" width="0" style="1" hidden="1" customWidth="1"/>
    <col min="3846" max="4088" width="9.140625" style="1"/>
    <col min="4089" max="4089" width="3.28515625" style="1" bestFit="1" customWidth="1"/>
    <col min="4090" max="4090" width="40.7109375" style="1" customWidth="1"/>
    <col min="4091" max="4091" width="5.5703125" style="1" customWidth="1"/>
    <col min="4092" max="4092" width="7.85546875" style="1" bestFit="1" customWidth="1"/>
    <col min="4093" max="4093" width="0" style="1" hidden="1" customWidth="1"/>
    <col min="4094" max="4094" width="10.85546875" style="1" customWidth="1"/>
    <col min="4095" max="4095" width="13.28515625" style="1" customWidth="1"/>
    <col min="4096" max="4101" width="0" style="1" hidden="1" customWidth="1"/>
    <col min="4102" max="4344" width="9.140625" style="1"/>
    <col min="4345" max="4345" width="3.28515625" style="1" bestFit="1" customWidth="1"/>
    <col min="4346" max="4346" width="40.7109375" style="1" customWidth="1"/>
    <col min="4347" max="4347" width="5.5703125" style="1" customWidth="1"/>
    <col min="4348" max="4348" width="7.85546875" style="1" bestFit="1" customWidth="1"/>
    <col min="4349" max="4349" width="0" style="1" hidden="1" customWidth="1"/>
    <col min="4350" max="4350" width="10.85546875" style="1" customWidth="1"/>
    <col min="4351" max="4351" width="13.28515625" style="1" customWidth="1"/>
    <col min="4352" max="4357" width="0" style="1" hidden="1" customWidth="1"/>
    <col min="4358" max="4600" width="9.140625" style="1"/>
    <col min="4601" max="4601" width="3.28515625" style="1" bestFit="1" customWidth="1"/>
    <col min="4602" max="4602" width="40.7109375" style="1" customWidth="1"/>
    <col min="4603" max="4603" width="5.5703125" style="1" customWidth="1"/>
    <col min="4604" max="4604" width="7.85546875" style="1" bestFit="1" customWidth="1"/>
    <col min="4605" max="4605" width="0" style="1" hidden="1" customWidth="1"/>
    <col min="4606" max="4606" width="10.85546875" style="1" customWidth="1"/>
    <col min="4607" max="4607" width="13.28515625" style="1" customWidth="1"/>
    <col min="4608" max="4613" width="0" style="1" hidden="1" customWidth="1"/>
    <col min="4614" max="4856" width="9.140625" style="1"/>
    <col min="4857" max="4857" width="3.28515625" style="1" bestFit="1" customWidth="1"/>
    <col min="4858" max="4858" width="40.7109375" style="1" customWidth="1"/>
    <col min="4859" max="4859" width="5.5703125" style="1" customWidth="1"/>
    <col min="4860" max="4860" width="7.85546875" style="1" bestFit="1" customWidth="1"/>
    <col min="4861" max="4861" width="0" style="1" hidden="1" customWidth="1"/>
    <col min="4862" max="4862" width="10.85546875" style="1" customWidth="1"/>
    <col min="4863" max="4863" width="13.28515625" style="1" customWidth="1"/>
    <col min="4864" max="4869" width="0" style="1" hidden="1" customWidth="1"/>
    <col min="4870" max="5112" width="9.140625" style="1"/>
    <col min="5113" max="5113" width="3.28515625" style="1" bestFit="1" customWidth="1"/>
    <col min="5114" max="5114" width="40.7109375" style="1" customWidth="1"/>
    <col min="5115" max="5115" width="5.5703125" style="1" customWidth="1"/>
    <col min="5116" max="5116" width="7.85546875" style="1" bestFit="1" customWidth="1"/>
    <col min="5117" max="5117" width="0" style="1" hidden="1" customWidth="1"/>
    <col min="5118" max="5118" width="10.85546875" style="1" customWidth="1"/>
    <col min="5119" max="5119" width="13.28515625" style="1" customWidth="1"/>
    <col min="5120" max="5125" width="0" style="1" hidden="1" customWidth="1"/>
    <col min="5126" max="5368" width="9.140625" style="1"/>
    <col min="5369" max="5369" width="3.28515625" style="1" bestFit="1" customWidth="1"/>
    <col min="5370" max="5370" width="40.7109375" style="1" customWidth="1"/>
    <col min="5371" max="5371" width="5.5703125" style="1" customWidth="1"/>
    <col min="5372" max="5372" width="7.85546875" style="1" bestFit="1" customWidth="1"/>
    <col min="5373" max="5373" width="0" style="1" hidden="1" customWidth="1"/>
    <col min="5374" max="5374" width="10.85546875" style="1" customWidth="1"/>
    <col min="5375" max="5375" width="13.28515625" style="1" customWidth="1"/>
    <col min="5376" max="5381" width="0" style="1" hidden="1" customWidth="1"/>
    <col min="5382" max="5624" width="9.140625" style="1"/>
    <col min="5625" max="5625" width="3.28515625" style="1" bestFit="1" customWidth="1"/>
    <col min="5626" max="5626" width="40.7109375" style="1" customWidth="1"/>
    <col min="5627" max="5627" width="5.5703125" style="1" customWidth="1"/>
    <col min="5628" max="5628" width="7.85546875" style="1" bestFit="1" customWidth="1"/>
    <col min="5629" max="5629" width="0" style="1" hidden="1" customWidth="1"/>
    <col min="5630" max="5630" width="10.85546875" style="1" customWidth="1"/>
    <col min="5631" max="5631" width="13.28515625" style="1" customWidth="1"/>
    <col min="5632" max="5637" width="0" style="1" hidden="1" customWidth="1"/>
    <col min="5638" max="5880" width="9.140625" style="1"/>
    <col min="5881" max="5881" width="3.28515625" style="1" bestFit="1" customWidth="1"/>
    <col min="5882" max="5882" width="40.7109375" style="1" customWidth="1"/>
    <col min="5883" max="5883" width="5.5703125" style="1" customWidth="1"/>
    <col min="5884" max="5884" width="7.85546875" style="1" bestFit="1" customWidth="1"/>
    <col min="5885" max="5885" width="0" style="1" hidden="1" customWidth="1"/>
    <col min="5886" max="5886" width="10.85546875" style="1" customWidth="1"/>
    <col min="5887" max="5887" width="13.28515625" style="1" customWidth="1"/>
    <col min="5888" max="5893" width="0" style="1" hidden="1" customWidth="1"/>
    <col min="5894" max="6136" width="9.140625" style="1"/>
    <col min="6137" max="6137" width="3.28515625" style="1" bestFit="1" customWidth="1"/>
    <col min="6138" max="6138" width="40.7109375" style="1" customWidth="1"/>
    <col min="6139" max="6139" width="5.5703125" style="1" customWidth="1"/>
    <col min="6140" max="6140" width="7.85546875" style="1" bestFit="1" customWidth="1"/>
    <col min="6141" max="6141" width="0" style="1" hidden="1" customWidth="1"/>
    <col min="6142" max="6142" width="10.85546875" style="1" customWidth="1"/>
    <col min="6143" max="6143" width="13.28515625" style="1" customWidth="1"/>
    <col min="6144" max="6149" width="0" style="1" hidden="1" customWidth="1"/>
    <col min="6150" max="6392" width="9.140625" style="1"/>
    <col min="6393" max="6393" width="3.28515625" style="1" bestFit="1" customWidth="1"/>
    <col min="6394" max="6394" width="40.7109375" style="1" customWidth="1"/>
    <col min="6395" max="6395" width="5.5703125" style="1" customWidth="1"/>
    <col min="6396" max="6396" width="7.85546875" style="1" bestFit="1" customWidth="1"/>
    <col min="6397" max="6397" width="0" style="1" hidden="1" customWidth="1"/>
    <col min="6398" max="6398" width="10.85546875" style="1" customWidth="1"/>
    <col min="6399" max="6399" width="13.28515625" style="1" customWidth="1"/>
    <col min="6400" max="6405" width="0" style="1" hidden="1" customWidth="1"/>
    <col min="6406" max="6648" width="9.140625" style="1"/>
    <col min="6649" max="6649" width="3.28515625" style="1" bestFit="1" customWidth="1"/>
    <col min="6650" max="6650" width="40.7109375" style="1" customWidth="1"/>
    <col min="6651" max="6651" width="5.5703125" style="1" customWidth="1"/>
    <col min="6652" max="6652" width="7.85546875" style="1" bestFit="1" customWidth="1"/>
    <col min="6653" max="6653" width="0" style="1" hidden="1" customWidth="1"/>
    <col min="6654" max="6654" width="10.85546875" style="1" customWidth="1"/>
    <col min="6655" max="6655" width="13.28515625" style="1" customWidth="1"/>
    <col min="6656" max="6661" width="0" style="1" hidden="1" customWidth="1"/>
    <col min="6662" max="6904" width="9.140625" style="1"/>
    <col min="6905" max="6905" width="3.28515625" style="1" bestFit="1" customWidth="1"/>
    <col min="6906" max="6906" width="40.7109375" style="1" customWidth="1"/>
    <col min="6907" max="6907" width="5.5703125" style="1" customWidth="1"/>
    <col min="6908" max="6908" width="7.85546875" style="1" bestFit="1" customWidth="1"/>
    <col min="6909" max="6909" width="0" style="1" hidden="1" customWidth="1"/>
    <col min="6910" max="6910" width="10.85546875" style="1" customWidth="1"/>
    <col min="6911" max="6911" width="13.28515625" style="1" customWidth="1"/>
    <col min="6912" max="6917" width="0" style="1" hidden="1" customWidth="1"/>
    <col min="6918" max="7160" width="9.140625" style="1"/>
    <col min="7161" max="7161" width="3.28515625" style="1" bestFit="1" customWidth="1"/>
    <col min="7162" max="7162" width="40.7109375" style="1" customWidth="1"/>
    <col min="7163" max="7163" width="5.5703125" style="1" customWidth="1"/>
    <col min="7164" max="7164" width="7.85546875" style="1" bestFit="1" customWidth="1"/>
    <col min="7165" max="7165" width="0" style="1" hidden="1" customWidth="1"/>
    <col min="7166" max="7166" width="10.85546875" style="1" customWidth="1"/>
    <col min="7167" max="7167" width="13.28515625" style="1" customWidth="1"/>
    <col min="7168" max="7173" width="0" style="1" hidden="1" customWidth="1"/>
    <col min="7174" max="7416" width="9.140625" style="1"/>
    <col min="7417" max="7417" width="3.28515625" style="1" bestFit="1" customWidth="1"/>
    <col min="7418" max="7418" width="40.7109375" style="1" customWidth="1"/>
    <col min="7419" max="7419" width="5.5703125" style="1" customWidth="1"/>
    <col min="7420" max="7420" width="7.85546875" style="1" bestFit="1" customWidth="1"/>
    <col min="7421" max="7421" width="0" style="1" hidden="1" customWidth="1"/>
    <col min="7422" max="7422" width="10.85546875" style="1" customWidth="1"/>
    <col min="7423" max="7423" width="13.28515625" style="1" customWidth="1"/>
    <col min="7424" max="7429" width="0" style="1" hidden="1" customWidth="1"/>
    <col min="7430" max="7672" width="9.140625" style="1"/>
    <col min="7673" max="7673" width="3.28515625" style="1" bestFit="1" customWidth="1"/>
    <col min="7674" max="7674" width="40.7109375" style="1" customWidth="1"/>
    <col min="7675" max="7675" width="5.5703125" style="1" customWidth="1"/>
    <col min="7676" max="7676" width="7.85546875" style="1" bestFit="1" customWidth="1"/>
    <col min="7677" max="7677" width="0" style="1" hidden="1" customWidth="1"/>
    <col min="7678" max="7678" width="10.85546875" style="1" customWidth="1"/>
    <col min="7679" max="7679" width="13.28515625" style="1" customWidth="1"/>
    <col min="7680" max="7685" width="0" style="1" hidden="1" customWidth="1"/>
    <col min="7686" max="7928" width="9.140625" style="1"/>
    <col min="7929" max="7929" width="3.28515625" style="1" bestFit="1" customWidth="1"/>
    <col min="7930" max="7930" width="40.7109375" style="1" customWidth="1"/>
    <col min="7931" max="7931" width="5.5703125" style="1" customWidth="1"/>
    <col min="7932" max="7932" width="7.85546875" style="1" bestFit="1" customWidth="1"/>
    <col min="7933" max="7933" width="0" style="1" hidden="1" customWidth="1"/>
    <col min="7934" max="7934" width="10.85546875" style="1" customWidth="1"/>
    <col min="7935" max="7935" width="13.28515625" style="1" customWidth="1"/>
    <col min="7936" max="7941" width="0" style="1" hidden="1" customWidth="1"/>
    <col min="7942" max="8184" width="9.140625" style="1"/>
    <col min="8185" max="8185" width="3.28515625" style="1" bestFit="1" customWidth="1"/>
    <col min="8186" max="8186" width="40.7109375" style="1" customWidth="1"/>
    <col min="8187" max="8187" width="5.5703125" style="1" customWidth="1"/>
    <col min="8188" max="8188" width="7.85546875" style="1" bestFit="1" customWidth="1"/>
    <col min="8189" max="8189" width="0" style="1" hidden="1" customWidth="1"/>
    <col min="8190" max="8190" width="10.85546875" style="1" customWidth="1"/>
    <col min="8191" max="8191" width="13.28515625" style="1" customWidth="1"/>
    <col min="8192" max="8197" width="0" style="1" hidden="1" customWidth="1"/>
    <col min="8198" max="8440" width="9.140625" style="1"/>
    <col min="8441" max="8441" width="3.28515625" style="1" bestFit="1" customWidth="1"/>
    <col min="8442" max="8442" width="40.7109375" style="1" customWidth="1"/>
    <col min="8443" max="8443" width="5.5703125" style="1" customWidth="1"/>
    <col min="8444" max="8444" width="7.85546875" style="1" bestFit="1" customWidth="1"/>
    <col min="8445" max="8445" width="0" style="1" hidden="1" customWidth="1"/>
    <col min="8446" max="8446" width="10.85546875" style="1" customWidth="1"/>
    <col min="8447" max="8447" width="13.28515625" style="1" customWidth="1"/>
    <col min="8448" max="8453" width="0" style="1" hidden="1" customWidth="1"/>
    <col min="8454" max="8696" width="9.140625" style="1"/>
    <col min="8697" max="8697" width="3.28515625" style="1" bestFit="1" customWidth="1"/>
    <col min="8698" max="8698" width="40.7109375" style="1" customWidth="1"/>
    <col min="8699" max="8699" width="5.5703125" style="1" customWidth="1"/>
    <col min="8700" max="8700" width="7.85546875" style="1" bestFit="1" customWidth="1"/>
    <col min="8701" max="8701" width="0" style="1" hidden="1" customWidth="1"/>
    <col min="8702" max="8702" width="10.85546875" style="1" customWidth="1"/>
    <col min="8703" max="8703" width="13.28515625" style="1" customWidth="1"/>
    <col min="8704" max="8709" width="0" style="1" hidden="1" customWidth="1"/>
    <col min="8710" max="8952" width="9.140625" style="1"/>
    <col min="8953" max="8953" width="3.28515625" style="1" bestFit="1" customWidth="1"/>
    <col min="8954" max="8954" width="40.7109375" style="1" customWidth="1"/>
    <col min="8955" max="8955" width="5.5703125" style="1" customWidth="1"/>
    <col min="8956" max="8956" width="7.85546875" style="1" bestFit="1" customWidth="1"/>
    <col min="8957" max="8957" width="0" style="1" hidden="1" customWidth="1"/>
    <col min="8958" max="8958" width="10.85546875" style="1" customWidth="1"/>
    <col min="8959" max="8959" width="13.28515625" style="1" customWidth="1"/>
    <col min="8960" max="8965" width="0" style="1" hidden="1" customWidth="1"/>
    <col min="8966" max="9208" width="9.140625" style="1"/>
    <col min="9209" max="9209" width="3.28515625" style="1" bestFit="1" customWidth="1"/>
    <col min="9210" max="9210" width="40.7109375" style="1" customWidth="1"/>
    <col min="9211" max="9211" width="5.5703125" style="1" customWidth="1"/>
    <col min="9212" max="9212" width="7.85546875" style="1" bestFit="1" customWidth="1"/>
    <col min="9213" max="9213" width="0" style="1" hidden="1" customWidth="1"/>
    <col min="9214" max="9214" width="10.85546875" style="1" customWidth="1"/>
    <col min="9215" max="9215" width="13.28515625" style="1" customWidth="1"/>
    <col min="9216" max="9221" width="0" style="1" hidden="1" customWidth="1"/>
    <col min="9222" max="9464" width="9.140625" style="1"/>
    <col min="9465" max="9465" width="3.28515625" style="1" bestFit="1" customWidth="1"/>
    <col min="9466" max="9466" width="40.7109375" style="1" customWidth="1"/>
    <col min="9467" max="9467" width="5.5703125" style="1" customWidth="1"/>
    <col min="9468" max="9468" width="7.85546875" style="1" bestFit="1" customWidth="1"/>
    <col min="9469" max="9469" width="0" style="1" hidden="1" customWidth="1"/>
    <col min="9470" max="9470" width="10.85546875" style="1" customWidth="1"/>
    <col min="9471" max="9471" width="13.28515625" style="1" customWidth="1"/>
    <col min="9472" max="9477" width="0" style="1" hidden="1" customWidth="1"/>
    <col min="9478" max="9720" width="9.140625" style="1"/>
    <col min="9721" max="9721" width="3.28515625" style="1" bestFit="1" customWidth="1"/>
    <col min="9722" max="9722" width="40.7109375" style="1" customWidth="1"/>
    <col min="9723" max="9723" width="5.5703125" style="1" customWidth="1"/>
    <col min="9724" max="9724" width="7.85546875" style="1" bestFit="1" customWidth="1"/>
    <col min="9725" max="9725" width="0" style="1" hidden="1" customWidth="1"/>
    <col min="9726" max="9726" width="10.85546875" style="1" customWidth="1"/>
    <col min="9727" max="9727" width="13.28515625" style="1" customWidth="1"/>
    <col min="9728" max="9733" width="0" style="1" hidden="1" customWidth="1"/>
    <col min="9734" max="9976" width="9.140625" style="1"/>
    <col min="9977" max="9977" width="3.28515625" style="1" bestFit="1" customWidth="1"/>
    <col min="9978" max="9978" width="40.7109375" style="1" customWidth="1"/>
    <col min="9979" max="9979" width="5.5703125" style="1" customWidth="1"/>
    <col min="9980" max="9980" width="7.85546875" style="1" bestFit="1" customWidth="1"/>
    <col min="9981" max="9981" width="0" style="1" hidden="1" customWidth="1"/>
    <col min="9982" max="9982" width="10.85546875" style="1" customWidth="1"/>
    <col min="9983" max="9983" width="13.28515625" style="1" customWidth="1"/>
    <col min="9984" max="9989" width="0" style="1" hidden="1" customWidth="1"/>
    <col min="9990" max="10232" width="9.140625" style="1"/>
    <col min="10233" max="10233" width="3.28515625" style="1" bestFit="1" customWidth="1"/>
    <col min="10234" max="10234" width="40.7109375" style="1" customWidth="1"/>
    <col min="10235" max="10235" width="5.5703125" style="1" customWidth="1"/>
    <col min="10236" max="10236" width="7.85546875" style="1" bestFit="1" customWidth="1"/>
    <col min="10237" max="10237" width="0" style="1" hidden="1" customWidth="1"/>
    <col min="10238" max="10238" width="10.85546875" style="1" customWidth="1"/>
    <col min="10239" max="10239" width="13.28515625" style="1" customWidth="1"/>
    <col min="10240" max="10245" width="0" style="1" hidden="1" customWidth="1"/>
    <col min="10246" max="10488" width="9.140625" style="1"/>
    <col min="10489" max="10489" width="3.28515625" style="1" bestFit="1" customWidth="1"/>
    <col min="10490" max="10490" width="40.7109375" style="1" customWidth="1"/>
    <col min="10491" max="10491" width="5.5703125" style="1" customWidth="1"/>
    <col min="10492" max="10492" width="7.85546875" style="1" bestFit="1" customWidth="1"/>
    <col min="10493" max="10493" width="0" style="1" hidden="1" customWidth="1"/>
    <col min="10494" max="10494" width="10.85546875" style="1" customWidth="1"/>
    <col min="10495" max="10495" width="13.28515625" style="1" customWidth="1"/>
    <col min="10496" max="10501" width="0" style="1" hidden="1" customWidth="1"/>
    <col min="10502" max="10744" width="9.140625" style="1"/>
    <col min="10745" max="10745" width="3.28515625" style="1" bestFit="1" customWidth="1"/>
    <col min="10746" max="10746" width="40.7109375" style="1" customWidth="1"/>
    <col min="10747" max="10747" width="5.5703125" style="1" customWidth="1"/>
    <col min="10748" max="10748" width="7.85546875" style="1" bestFit="1" customWidth="1"/>
    <col min="10749" max="10749" width="0" style="1" hidden="1" customWidth="1"/>
    <col min="10750" max="10750" width="10.85546875" style="1" customWidth="1"/>
    <col min="10751" max="10751" width="13.28515625" style="1" customWidth="1"/>
    <col min="10752" max="10757" width="0" style="1" hidden="1" customWidth="1"/>
    <col min="10758" max="11000" width="9.140625" style="1"/>
    <col min="11001" max="11001" width="3.28515625" style="1" bestFit="1" customWidth="1"/>
    <col min="11002" max="11002" width="40.7109375" style="1" customWidth="1"/>
    <col min="11003" max="11003" width="5.5703125" style="1" customWidth="1"/>
    <col min="11004" max="11004" width="7.85546875" style="1" bestFit="1" customWidth="1"/>
    <col min="11005" max="11005" width="0" style="1" hidden="1" customWidth="1"/>
    <col min="11006" max="11006" width="10.85546875" style="1" customWidth="1"/>
    <col min="11007" max="11007" width="13.28515625" style="1" customWidth="1"/>
    <col min="11008" max="11013" width="0" style="1" hidden="1" customWidth="1"/>
    <col min="11014" max="11256" width="9.140625" style="1"/>
    <col min="11257" max="11257" width="3.28515625" style="1" bestFit="1" customWidth="1"/>
    <col min="11258" max="11258" width="40.7109375" style="1" customWidth="1"/>
    <col min="11259" max="11259" width="5.5703125" style="1" customWidth="1"/>
    <col min="11260" max="11260" width="7.85546875" style="1" bestFit="1" customWidth="1"/>
    <col min="11261" max="11261" width="0" style="1" hidden="1" customWidth="1"/>
    <col min="11262" max="11262" width="10.85546875" style="1" customWidth="1"/>
    <col min="11263" max="11263" width="13.28515625" style="1" customWidth="1"/>
    <col min="11264" max="11269" width="0" style="1" hidden="1" customWidth="1"/>
    <col min="11270" max="11512" width="9.140625" style="1"/>
    <col min="11513" max="11513" width="3.28515625" style="1" bestFit="1" customWidth="1"/>
    <col min="11514" max="11514" width="40.7109375" style="1" customWidth="1"/>
    <col min="11515" max="11515" width="5.5703125" style="1" customWidth="1"/>
    <col min="11516" max="11516" width="7.85546875" style="1" bestFit="1" customWidth="1"/>
    <col min="11517" max="11517" width="0" style="1" hidden="1" customWidth="1"/>
    <col min="11518" max="11518" width="10.85546875" style="1" customWidth="1"/>
    <col min="11519" max="11519" width="13.28515625" style="1" customWidth="1"/>
    <col min="11520" max="11525" width="0" style="1" hidden="1" customWidth="1"/>
    <col min="11526" max="11768" width="9.140625" style="1"/>
    <col min="11769" max="11769" width="3.28515625" style="1" bestFit="1" customWidth="1"/>
    <col min="11770" max="11770" width="40.7109375" style="1" customWidth="1"/>
    <col min="11771" max="11771" width="5.5703125" style="1" customWidth="1"/>
    <col min="11772" max="11772" width="7.85546875" style="1" bestFit="1" customWidth="1"/>
    <col min="11773" max="11773" width="0" style="1" hidden="1" customWidth="1"/>
    <col min="11774" max="11774" width="10.85546875" style="1" customWidth="1"/>
    <col min="11775" max="11775" width="13.28515625" style="1" customWidth="1"/>
    <col min="11776" max="11781" width="0" style="1" hidden="1" customWidth="1"/>
    <col min="11782" max="12024" width="9.140625" style="1"/>
    <col min="12025" max="12025" width="3.28515625" style="1" bestFit="1" customWidth="1"/>
    <col min="12026" max="12026" width="40.7109375" style="1" customWidth="1"/>
    <col min="12027" max="12027" width="5.5703125" style="1" customWidth="1"/>
    <col min="12028" max="12028" width="7.85546875" style="1" bestFit="1" customWidth="1"/>
    <col min="12029" max="12029" width="0" style="1" hidden="1" customWidth="1"/>
    <col min="12030" max="12030" width="10.85546875" style="1" customWidth="1"/>
    <col min="12031" max="12031" width="13.28515625" style="1" customWidth="1"/>
    <col min="12032" max="12037" width="0" style="1" hidden="1" customWidth="1"/>
    <col min="12038" max="12280" width="9.140625" style="1"/>
    <col min="12281" max="12281" width="3.28515625" style="1" bestFit="1" customWidth="1"/>
    <col min="12282" max="12282" width="40.7109375" style="1" customWidth="1"/>
    <col min="12283" max="12283" width="5.5703125" style="1" customWidth="1"/>
    <col min="12284" max="12284" width="7.85546875" style="1" bestFit="1" customWidth="1"/>
    <col min="12285" max="12285" width="0" style="1" hidden="1" customWidth="1"/>
    <col min="12286" max="12286" width="10.85546875" style="1" customWidth="1"/>
    <col min="12287" max="12287" width="13.28515625" style="1" customWidth="1"/>
    <col min="12288" max="12293" width="0" style="1" hidden="1" customWidth="1"/>
    <col min="12294" max="12536" width="9.140625" style="1"/>
    <col min="12537" max="12537" width="3.28515625" style="1" bestFit="1" customWidth="1"/>
    <col min="12538" max="12538" width="40.7109375" style="1" customWidth="1"/>
    <col min="12539" max="12539" width="5.5703125" style="1" customWidth="1"/>
    <col min="12540" max="12540" width="7.85546875" style="1" bestFit="1" customWidth="1"/>
    <col min="12541" max="12541" width="0" style="1" hidden="1" customWidth="1"/>
    <col min="12542" max="12542" width="10.85546875" style="1" customWidth="1"/>
    <col min="12543" max="12543" width="13.28515625" style="1" customWidth="1"/>
    <col min="12544" max="12549" width="0" style="1" hidden="1" customWidth="1"/>
    <col min="12550" max="12792" width="9.140625" style="1"/>
    <col min="12793" max="12793" width="3.28515625" style="1" bestFit="1" customWidth="1"/>
    <col min="12794" max="12794" width="40.7109375" style="1" customWidth="1"/>
    <col min="12795" max="12795" width="5.5703125" style="1" customWidth="1"/>
    <col min="12796" max="12796" width="7.85546875" style="1" bestFit="1" customWidth="1"/>
    <col min="12797" max="12797" width="0" style="1" hidden="1" customWidth="1"/>
    <col min="12798" max="12798" width="10.85546875" style="1" customWidth="1"/>
    <col min="12799" max="12799" width="13.28515625" style="1" customWidth="1"/>
    <col min="12800" max="12805" width="0" style="1" hidden="1" customWidth="1"/>
    <col min="12806" max="13048" width="9.140625" style="1"/>
    <col min="13049" max="13049" width="3.28515625" style="1" bestFit="1" customWidth="1"/>
    <col min="13050" max="13050" width="40.7109375" style="1" customWidth="1"/>
    <col min="13051" max="13051" width="5.5703125" style="1" customWidth="1"/>
    <col min="13052" max="13052" width="7.85546875" style="1" bestFit="1" customWidth="1"/>
    <col min="13053" max="13053" width="0" style="1" hidden="1" customWidth="1"/>
    <col min="13054" max="13054" width="10.85546875" style="1" customWidth="1"/>
    <col min="13055" max="13055" width="13.28515625" style="1" customWidth="1"/>
    <col min="13056" max="13061" width="0" style="1" hidden="1" customWidth="1"/>
    <col min="13062" max="13304" width="9.140625" style="1"/>
    <col min="13305" max="13305" width="3.28515625" style="1" bestFit="1" customWidth="1"/>
    <col min="13306" max="13306" width="40.7109375" style="1" customWidth="1"/>
    <col min="13307" max="13307" width="5.5703125" style="1" customWidth="1"/>
    <col min="13308" max="13308" width="7.85546875" style="1" bestFit="1" customWidth="1"/>
    <col min="13309" max="13309" width="0" style="1" hidden="1" customWidth="1"/>
    <col min="13310" max="13310" width="10.85546875" style="1" customWidth="1"/>
    <col min="13311" max="13311" width="13.28515625" style="1" customWidth="1"/>
    <col min="13312" max="13317" width="0" style="1" hidden="1" customWidth="1"/>
    <col min="13318" max="13560" width="9.140625" style="1"/>
    <col min="13561" max="13561" width="3.28515625" style="1" bestFit="1" customWidth="1"/>
    <col min="13562" max="13562" width="40.7109375" style="1" customWidth="1"/>
    <col min="13563" max="13563" width="5.5703125" style="1" customWidth="1"/>
    <col min="13564" max="13564" width="7.85546875" style="1" bestFit="1" customWidth="1"/>
    <col min="13565" max="13565" width="0" style="1" hidden="1" customWidth="1"/>
    <col min="13566" max="13566" width="10.85546875" style="1" customWidth="1"/>
    <col min="13567" max="13567" width="13.28515625" style="1" customWidth="1"/>
    <col min="13568" max="13573" width="0" style="1" hidden="1" customWidth="1"/>
    <col min="13574" max="13816" width="9.140625" style="1"/>
    <col min="13817" max="13817" width="3.28515625" style="1" bestFit="1" customWidth="1"/>
    <col min="13818" max="13818" width="40.7109375" style="1" customWidth="1"/>
    <col min="13819" max="13819" width="5.5703125" style="1" customWidth="1"/>
    <col min="13820" max="13820" width="7.85546875" style="1" bestFit="1" customWidth="1"/>
    <col min="13821" max="13821" width="0" style="1" hidden="1" customWidth="1"/>
    <col min="13822" max="13822" width="10.85546875" style="1" customWidth="1"/>
    <col min="13823" max="13823" width="13.28515625" style="1" customWidth="1"/>
    <col min="13824" max="13829" width="0" style="1" hidden="1" customWidth="1"/>
    <col min="13830" max="14072" width="9.140625" style="1"/>
    <col min="14073" max="14073" width="3.28515625" style="1" bestFit="1" customWidth="1"/>
    <col min="14074" max="14074" width="40.7109375" style="1" customWidth="1"/>
    <col min="14075" max="14075" width="5.5703125" style="1" customWidth="1"/>
    <col min="14076" max="14076" width="7.85546875" style="1" bestFit="1" customWidth="1"/>
    <col min="14077" max="14077" width="0" style="1" hidden="1" customWidth="1"/>
    <col min="14078" max="14078" width="10.85546875" style="1" customWidth="1"/>
    <col min="14079" max="14079" width="13.28515625" style="1" customWidth="1"/>
    <col min="14080" max="14085" width="0" style="1" hidden="1" customWidth="1"/>
    <col min="14086" max="14328" width="9.140625" style="1"/>
    <col min="14329" max="14329" width="3.28515625" style="1" bestFit="1" customWidth="1"/>
    <col min="14330" max="14330" width="40.7109375" style="1" customWidth="1"/>
    <col min="14331" max="14331" width="5.5703125" style="1" customWidth="1"/>
    <col min="14332" max="14332" width="7.85546875" style="1" bestFit="1" customWidth="1"/>
    <col min="14333" max="14333" width="0" style="1" hidden="1" customWidth="1"/>
    <col min="14334" max="14334" width="10.85546875" style="1" customWidth="1"/>
    <col min="14335" max="14335" width="13.28515625" style="1" customWidth="1"/>
    <col min="14336" max="14341" width="0" style="1" hidden="1" customWidth="1"/>
    <col min="14342" max="14584" width="9.140625" style="1"/>
    <col min="14585" max="14585" width="3.28515625" style="1" bestFit="1" customWidth="1"/>
    <col min="14586" max="14586" width="40.7109375" style="1" customWidth="1"/>
    <col min="14587" max="14587" width="5.5703125" style="1" customWidth="1"/>
    <col min="14588" max="14588" width="7.85546875" style="1" bestFit="1" customWidth="1"/>
    <col min="14589" max="14589" width="0" style="1" hidden="1" customWidth="1"/>
    <col min="14590" max="14590" width="10.85546875" style="1" customWidth="1"/>
    <col min="14591" max="14591" width="13.28515625" style="1" customWidth="1"/>
    <col min="14592" max="14597" width="0" style="1" hidden="1" customWidth="1"/>
    <col min="14598" max="14840" width="9.140625" style="1"/>
    <col min="14841" max="14841" width="3.28515625" style="1" bestFit="1" customWidth="1"/>
    <col min="14842" max="14842" width="40.7109375" style="1" customWidth="1"/>
    <col min="14843" max="14843" width="5.5703125" style="1" customWidth="1"/>
    <col min="14844" max="14844" width="7.85546875" style="1" bestFit="1" customWidth="1"/>
    <col min="14845" max="14845" width="0" style="1" hidden="1" customWidth="1"/>
    <col min="14846" max="14846" width="10.85546875" style="1" customWidth="1"/>
    <col min="14847" max="14847" width="13.28515625" style="1" customWidth="1"/>
    <col min="14848" max="14853" width="0" style="1" hidden="1" customWidth="1"/>
    <col min="14854" max="15096" width="9.140625" style="1"/>
    <col min="15097" max="15097" width="3.28515625" style="1" bestFit="1" customWidth="1"/>
    <col min="15098" max="15098" width="40.7109375" style="1" customWidth="1"/>
    <col min="15099" max="15099" width="5.5703125" style="1" customWidth="1"/>
    <col min="15100" max="15100" width="7.85546875" style="1" bestFit="1" customWidth="1"/>
    <col min="15101" max="15101" width="0" style="1" hidden="1" customWidth="1"/>
    <col min="15102" max="15102" width="10.85546875" style="1" customWidth="1"/>
    <col min="15103" max="15103" width="13.28515625" style="1" customWidth="1"/>
    <col min="15104" max="15109" width="0" style="1" hidden="1" customWidth="1"/>
    <col min="15110" max="15352" width="9.140625" style="1"/>
    <col min="15353" max="15353" width="3.28515625" style="1" bestFit="1" customWidth="1"/>
    <col min="15354" max="15354" width="40.7109375" style="1" customWidth="1"/>
    <col min="15355" max="15355" width="5.5703125" style="1" customWidth="1"/>
    <col min="15356" max="15356" width="7.85546875" style="1" bestFit="1" customWidth="1"/>
    <col min="15357" max="15357" width="0" style="1" hidden="1" customWidth="1"/>
    <col min="15358" max="15358" width="10.85546875" style="1" customWidth="1"/>
    <col min="15359" max="15359" width="13.28515625" style="1" customWidth="1"/>
    <col min="15360" max="15365" width="0" style="1" hidden="1" customWidth="1"/>
    <col min="15366" max="15608" width="9.140625" style="1"/>
    <col min="15609" max="15609" width="3.28515625" style="1" bestFit="1" customWidth="1"/>
    <col min="15610" max="15610" width="40.7109375" style="1" customWidth="1"/>
    <col min="15611" max="15611" width="5.5703125" style="1" customWidth="1"/>
    <col min="15612" max="15612" width="7.85546875" style="1" bestFit="1" customWidth="1"/>
    <col min="15613" max="15613" width="0" style="1" hidden="1" customWidth="1"/>
    <col min="15614" max="15614" width="10.85546875" style="1" customWidth="1"/>
    <col min="15615" max="15615" width="13.28515625" style="1" customWidth="1"/>
    <col min="15616" max="15621" width="0" style="1" hidden="1" customWidth="1"/>
    <col min="15622" max="15864" width="9.140625" style="1"/>
    <col min="15865" max="15865" width="3.28515625" style="1" bestFit="1" customWidth="1"/>
    <col min="15866" max="15866" width="40.7109375" style="1" customWidth="1"/>
    <col min="15867" max="15867" width="5.5703125" style="1" customWidth="1"/>
    <col min="15868" max="15868" width="7.85546875" style="1" bestFit="1" customWidth="1"/>
    <col min="15869" max="15869" width="0" style="1" hidden="1" customWidth="1"/>
    <col min="15870" max="15870" width="10.85546875" style="1" customWidth="1"/>
    <col min="15871" max="15871" width="13.28515625" style="1" customWidth="1"/>
    <col min="15872" max="15877" width="0" style="1" hidden="1" customWidth="1"/>
    <col min="15878" max="16120" width="9.140625" style="1"/>
    <col min="16121" max="16121" width="3.28515625" style="1" bestFit="1" customWidth="1"/>
    <col min="16122" max="16122" width="40.7109375" style="1" customWidth="1"/>
    <col min="16123" max="16123" width="5.5703125" style="1" customWidth="1"/>
    <col min="16124" max="16124" width="7.85546875" style="1" bestFit="1" customWidth="1"/>
    <col min="16125" max="16125" width="0" style="1" hidden="1" customWidth="1"/>
    <col min="16126" max="16126" width="10.85546875" style="1" customWidth="1"/>
    <col min="16127" max="16127" width="13.28515625" style="1" customWidth="1"/>
    <col min="16128" max="16133" width="0" style="1" hidden="1" customWidth="1"/>
    <col min="16134" max="16384" width="9.140625" style="1"/>
  </cols>
  <sheetData>
    <row r="1" spans="1:6" ht="23.25" customHeight="1">
      <c r="A1" s="29" t="s">
        <v>83</v>
      </c>
      <c r="B1" s="29"/>
      <c r="C1" s="29"/>
      <c r="D1" s="29"/>
      <c r="E1" s="29"/>
      <c r="F1" s="29"/>
    </row>
    <row r="2" spans="1:6" ht="16.5">
      <c r="A2" s="30" t="s">
        <v>84</v>
      </c>
      <c r="B2" s="30"/>
      <c r="C2" s="30"/>
      <c r="D2" s="30"/>
      <c r="E2" s="30"/>
      <c r="F2" s="30"/>
    </row>
    <row r="3" spans="1:6">
      <c r="A3" s="1"/>
      <c r="F3" s="2">
        <v>80303.071274500777</v>
      </c>
    </row>
    <row r="4" spans="1:6" ht="25.5">
      <c r="A4" s="3" t="s">
        <v>2</v>
      </c>
      <c r="B4" s="24" t="s">
        <v>85</v>
      </c>
      <c r="C4" s="24" t="s">
        <v>86</v>
      </c>
      <c r="D4" s="25" t="s">
        <v>87</v>
      </c>
      <c r="E4" s="26" t="s">
        <v>88</v>
      </c>
      <c r="F4" s="26" t="s">
        <v>89</v>
      </c>
    </row>
    <row r="5" spans="1:6">
      <c r="A5" s="3">
        <v>1</v>
      </c>
      <c r="B5" s="3">
        <v>2</v>
      </c>
      <c r="C5" s="3">
        <v>3</v>
      </c>
      <c r="D5" s="3">
        <v>4</v>
      </c>
      <c r="E5" s="5">
        <v>5</v>
      </c>
      <c r="F5" s="5">
        <v>6</v>
      </c>
    </row>
    <row r="6" spans="1:6">
      <c r="A6" s="3"/>
      <c r="B6" s="6" t="s">
        <v>90</v>
      </c>
      <c r="C6" s="3"/>
      <c r="D6" s="7"/>
      <c r="E6" s="5"/>
      <c r="F6" s="5"/>
    </row>
    <row r="7" spans="1:6">
      <c r="A7" s="3"/>
      <c r="B7" s="8" t="s">
        <v>91</v>
      </c>
      <c r="C7" s="3"/>
      <c r="D7" s="7"/>
      <c r="E7" s="5"/>
      <c r="F7" s="5"/>
    </row>
    <row r="8" spans="1:6" ht="38.25">
      <c r="A8" s="3">
        <v>1</v>
      </c>
      <c r="B8" s="9" t="s">
        <v>92</v>
      </c>
      <c r="C8" s="10" t="s">
        <v>161</v>
      </c>
      <c r="D8" s="11">
        <v>267.40000000000003</v>
      </c>
      <c r="E8" s="12">
        <v>0.81060893832680181</v>
      </c>
      <c r="F8" s="12">
        <f t="shared" ref="F8:F14" si="0">+E8*D8</f>
        <v>216.75683010858683</v>
      </c>
    </row>
    <row r="9" spans="1:6" ht="38.25">
      <c r="A9" s="3">
        <v>2</v>
      </c>
      <c r="B9" s="9" t="s">
        <v>93</v>
      </c>
      <c r="C9" s="10" t="s">
        <v>161</v>
      </c>
      <c r="D9" s="11">
        <v>1069.6000000000001</v>
      </c>
      <c r="E9" s="12">
        <v>0.94650644565086328</v>
      </c>
      <c r="F9" s="12">
        <f t="shared" si="0"/>
        <v>1012.3832942681635</v>
      </c>
    </row>
    <row r="10" spans="1:6">
      <c r="A10" s="3">
        <v>3</v>
      </c>
      <c r="B10" s="9" t="s">
        <v>94</v>
      </c>
      <c r="C10" s="3" t="s">
        <v>162</v>
      </c>
      <c r="D10" s="11">
        <v>2424.6469999999999</v>
      </c>
      <c r="E10" s="12">
        <v>0.39820630478416913</v>
      </c>
      <c r="F10" s="12">
        <f t="shared" si="0"/>
        <v>965.50972227602131</v>
      </c>
    </row>
    <row r="11" spans="1:6">
      <c r="A11" s="3">
        <v>4</v>
      </c>
      <c r="B11" s="9" t="s">
        <v>96</v>
      </c>
      <c r="C11" s="10" t="s">
        <v>161</v>
      </c>
      <c r="D11" s="11">
        <v>1276.1300000000001</v>
      </c>
      <c r="E11" s="12">
        <v>7.2301642126239324E-2</v>
      </c>
      <c r="F11" s="12">
        <f t="shared" si="0"/>
        <v>92.266294566557789</v>
      </c>
    </row>
    <row r="12" spans="1:6">
      <c r="A12" s="3">
        <v>5</v>
      </c>
      <c r="B12" s="9" t="s">
        <v>97</v>
      </c>
      <c r="C12" s="10" t="s">
        <v>161</v>
      </c>
      <c r="D12" s="11">
        <v>60.87</v>
      </c>
      <c r="E12" s="12">
        <v>0.84720462332912738</v>
      </c>
      <c r="F12" s="12">
        <f t="shared" si="0"/>
        <v>51.56934542204398</v>
      </c>
    </row>
    <row r="13" spans="1:6" ht="25.5">
      <c r="A13" s="3">
        <v>6</v>
      </c>
      <c r="B13" s="9" t="s">
        <v>98</v>
      </c>
      <c r="C13" s="10" t="s">
        <v>161</v>
      </c>
      <c r="D13" s="11">
        <v>0.60870000000000002</v>
      </c>
      <c r="E13" s="12">
        <v>0.23181970148270756</v>
      </c>
      <c r="F13" s="12">
        <f t="shared" si="0"/>
        <v>0.14110865229252409</v>
      </c>
    </row>
    <row r="14" spans="1:6">
      <c r="A14" s="3">
        <v>7</v>
      </c>
      <c r="B14" s="9" t="s">
        <v>99</v>
      </c>
      <c r="C14" s="10" t="s">
        <v>161</v>
      </c>
      <c r="D14" s="11">
        <v>60.870000000000005</v>
      </c>
      <c r="E14" s="12">
        <v>0.45982742001761595</v>
      </c>
      <c r="F14" s="12">
        <f t="shared" si="0"/>
        <v>27.989695056472286</v>
      </c>
    </row>
    <row r="15" spans="1:6">
      <c r="A15" s="13"/>
      <c r="B15" s="14" t="s">
        <v>100</v>
      </c>
      <c r="C15" s="15"/>
      <c r="D15" s="16"/>
      <c r="E15" s="12"/>
      <c r="F15" s="12"/>
    </row>
    <row r="16" spans="1:6" ht="25.5">
      <c r="A16" s="3">
        <v>1</v>
      </c>
      <c r="B16" s="9" t="s">
        <v>101</v>
      </c>
      <c r="C16" s="10" t="s">
        <v>161</v>
      </c>
      <c r="D16" s="11">
        <v>170.3</v>
      </c>
      <c r="E16" s="12">
        <v>10.023071950789461</v>
      </c>
      <c r="F16" s="12">
        <f>+E16*D16</f>
        <v>1706.9291532194454</v>
      </c>
    </row>
    <row r="17" spans="1:6">
      <c r="A17" s="3">
        <v>2</v>
      </c>
      <c r="B17" s="9" t="s">
        <v>102</v>
      </c>
      <c r="C17" s="10" t="s">
        <v>158</v>
      </c>
      <c r="D17" s="11">
        <v>3406.2</v>
      </c>
      <c r="E17" s="12">
        <v>2.101541469509546</v>
      </c>
      <c r="F17" s="12">
        <f>+E17*D17</f>
        <v>7158.2705534434153</v>
      </c>
    </row>
    <row r="18" spans="1:6">
      <c r="A18" s="3">
        <v>3</v>
      </c>
      <c r="B18" s="9" t="s">
        <v>103</v>
      </c>
      <c r="C18" s="3" t="s">
        <v>162</v>
      </c>
      <c r="D18" s="11">
        <v>14.033543999999999</v>
      </c>
      <c r="E18" s="12">
        <v>320.78947509252129</v>
      </c>
      <c r="F18" s="12">
        <f>+E18*D18</f>
        <v>4501.813213447801</v>
      </c>
    </row>
    <row r="19" spans="1:6" ht="25.5">
      <c r="A19" s="13">
        <v>4</v>
      </c>
      <c r="B19" s="17" t="s">
        <v>104</v>
      </c>
      <c r="C19" s="10" t="s">
        <v>158</v>
      </c>
      <c r="D19" s="16">
        <v>3406.2</v>
      </c>
      <c r="E19" s="12">
        <v>6.1639601112379951</v>
      </c>
      <c r="F19" s="12">
        <f>+E19*D19</f>
        <v>20995.68093089886</v>
      </c>
    </row>
    <row r="20" spans="1:6">
      <c r="A20" s="3">
        <v>5</v>
      </c>
      <c r="B20" s="9" t="s">
        <v>105</v>
      </c>
      <c r="C20" s="10" t="s">
        <v>158</v>
      </c>
      <c r="D20" s="11">
        <v>365.9</v>
      </c>
      <c r="E20" s="12">
        <v>1.1549572165773179</v>
      </c>
      <c r="F20" s="12">
        <f>+E20*D20</f>
        <v>422.59884554564059</v>
      </c>
    </row>
    <row r="21" spans="1:6">
      <c r="A21" s="3"/>
      <c r="B21" s="6" t="s">
        <v>106</v>
      </c>
      <c r="C21" s="3"/>
      <c r="D21" s="11"/>
      <c r="E21" s="12"/>
      <c r="F21" s="12"/>
    </row>
    <row r="22" spans="1:6" ht="38.25">
      <c r="A22" s="3">
        <v>1</v>
      </c>
      <c r="B22" s="9" t="s">
        <v>93</v>
      </c>
      <c r="C22" s="10" t="s">
        <v>161</v>
      </c>
      <c r="D22" s="11">
        <v>39.550000000000004</v>
      </c>
      <c r="E22" s="12">
        <v>0.94644590432993181</v>
      </c>
      <c r="F22" s="12">
        <f t="shared" ref="F22:F28" si="1">+E22*D22</f>
        <v>37.431935516248807</v>
      </c>
    </row>
    <row r="23" spans="1:6">
      <c r="A23" s="3">
        <v>2</v>
      </c>
      <c r="B23" s="9" t="s">
        <v>95</v>
      </c>
      <c r="C23" s="3" t="s">
        <v>162</v>
      </c>
      <c r="D23" s="11">
        <v>75.14500000000001</v>
      </c>
      <c r="E23" s="12">
        <v>0.39820630478416913</v>
      </c>
      <c r="F23" s="12">
        <f t="shared" si="1"/>
        <v>29.923212773006394</v>
      </c>
    </row>
    <row r="24" spans="1:6">
      <c r="A24" s="13">
        <v>3</v>
      </c>
      <c r="B24" s="17" t="s">
        <v>96</v>
      </c>
      <c r="C24" s="10" t="s">
        <v>161</v>
      </c>
      <c r="D24" s="16">
        <v>39.550000000000004</v>
      </c>
      <c r="E24" s="12">
        <v>7.266489005182851E-2</v>
      </c>
      <c r="F24" s="12">
        <f t="shared" si="1"/>
        <v>2.8738964015498181</v>
      </c>
    </row>
    <row r="25" spans="1:6" ht="25.5">
      <c r="A25" s="3">
        <v>4</v>
      </c>
      <c r="B25" s="9" t="s">
        <v>101</v>
      </c>
      <c r="C25" s="10" t="s">
        <v>161</v>
      </c>
      <c r="D25" s="11">
        <v>16.48</v>
      </c>
      <c r="E25" s="12">
        <v>10.023071950789461</v>
      </c>
      <c r="F25" s="12">
        <f t="shared" si="1"/>
        <v>165.18022574901033</v>
      </c>
    </row>
    <row r="26" spans="1:6">
      <c r="A26" s="3">
        <v>5</v>
      </c>
      <c r="B26" s="9" t="s">
        <v>102</v>
      </c>
      <c r="C26" s="10" t="s">
        <v>158</v>
      </c>
      <c r="D26" s="11">
        <v>329.59999999999997</v>
      </c>
      <c r="E26" s="12">
        <v>2.101541469509546</v>
      </c>
      <c r="F26" s="12">
        <f t="shared" si="1"/>
        <v>692.66806835034629</v>
      </c>
    </row>
    <row r="27" spans="1:6">
      <c r="A27" s="13">
        <v>6</v>
      </c>
      <c r="B27" s="17" t="s">
        <v>103</v>
      </c>
      <c r="C27" s="15" t="s">
        <v>162</v>
      </c>
      <c r="D27" s="16">
        <v>1.3579520000000003</v>
      </c>
      <c r="E27" s="12">
        <v>320.78947509252129</v>
      </c>
      <c r="F27" s="12">
        <f t="shared" si="1"/>
        <v>435.61670928083953</v>
      </c>
    </row>
    <row r="28" spans="1:6" ht="25.5">
      <c r="A28" s="3">
        <v>7</v>
      </c>
      <c r="B28" s="9" t="s">
        <v>104</v>
      </c>
      <c r="C28" s="10" t="s">
        <v>158</v>
      </c>
      <c r="D28" s="11">
        <v>329.59999999999997</v>
      </c>
      <c r="E28" s="12">
        <v>6.1639601112379951</v>
      </c>
      <c r="F28" s="12">
        <f t="shared" si="1"/>
        <v>2031.6412526640429</v>
      </c>
    </row>
    <row r="29" spans="1:6">
      <c r="A29" s="3"/>
      <c r="B29" s="6" t="s">
        <v>107</v>
      </c>
      <c r="C29" s="3"/>
      <c r="D29" s="11"/>
      <c r="E29" s="12"/>
      <c r="F29" s="12"/>
    </row>
    <row r="30" spans="1:6" ht="25.5">
      <c r="A30" s="3">
        <v>1</v>
      </c>
      <c r="B30" s="9" t="s">
        <v>108</v>
      </c>
      <c r="C30" s="10" t="s">
        <v>161</v>
      </c>
      <c r="D30" s="11">
        <v>15.704499999999999</v>
      </c>
      <c r="E30" s="12">
        <v>13.126856788935916</v>
      </c>
      <c r="F30" s="12">
        <f t="shared" ref="F30:F36" si="2">+E30*D30</f>
        <v>206.1507224418441</v>
      </c>
    </row>
    <row r="31" spans="1:6" ht="25.5">
      <c r="A31" s="3">
        <v>2</v>
      </c>
      <c r="B31" s="9" t="s">
        <v>109</v>
      </c>
      <c r="C31" s="3" t="s">
        <v>159</v>
      </c>
      <c r="D31" s="11">
        <v>144.79999999999998</v>
      </c>
      <c r="E31" s="12">
        <v>15.839852089047154</v>
      </c>
      <c r="F31" s="12">
        <f t="shared" si="2"/>
        <v>2293.6105824940278</v>
      </c>
    </row>
    <row r="32" spans="1:6" ht="25.5">
      <c r="A32" s="3">
        <v>3</v>
      </c>
      <c r="B32" s="9" t="s">
        <v>110</v>
      </c>
      <c r="C32" s="3" t="s">
        <v>159</v>
      </c>
      <c r="D32" s="11">
        <v>303.90000000000003</v>
      </c>
      <c r="E32" s="12">
        <v>10.709569644963189</v>
      </c>
      <c r="F32" s="12">
        <f t="shared" si="2"/>
        <v>3254.6382151043135</v>
      </c>
    </row>
    <row r="33" spans="1:6">
      <c r="A33" s="3">
        <v>4</v>
      </c>
      <c r="B33" s="9" t="s">
        <v>111</v>
      </c>
      <c r="C33" s="10" t="s">
        <v>158</v>
      </c>
      <c r="D33" s="11">
        <v>222.29999999999998</v>
      </c>
      <c r="E33" s="12">
        <v>1.2294586767735856</v>
      </c>
      <c r="F33" s="12">
        <f t="shared" si="2"/>
        <v>273.30866384676807</v>
      </c>
    </row>
    <row r="34" spans="1:6">
      <c r="A34" s="13">
        <v>5</v>
      </c>
      <c r="B34" s="17" t="s">
        <v>112</v>
      </c>
      <c r="C34" s="10" t="s">
        <v>158</v>
      </c>
      <c r="D34" s="16">
        <v>222.29999999999998</v>
      </c>
      <c r="E34" s="12">
        <v>1.9249582813412716</v>
      </c>
      <c r="F34" s="12">
        <f t="shared" si="2"/>
        <v>427.91822594216461</v>
      </c>
    </row>
    <row r="35" spans="1:6">
      <c r="A35" s="3">
        <v>6</v>
      </c>
      <c r="B35" s="9" t="s">
        <v>113</v>
      </c>
      <c r="C35" s="10" t="s">
        <v>158</v>
      </c>
      <c r="D35" s="11">
        <v>222.29999999999998</v>
      </c>
      <c r="E35" s="12">
        <v>10.001129522144808</v>
      </c>
      <c r="F35" s="12">
        <f t="shared" si="2"/>
        <v>2223.2510927727908</v>
      </c>
    </row>
    <row r="36" spans="1:6">
      <c r="A36" s="3">
        <v>7</v>
      </c>
      <c r="B36" s="9" t="s">
        <v>114</v>
      </c>
      <c r="C36" s="10" t="s">
        <v>161</v>
      </c>
      <c r="D36" s="11">
        <v>2.2000000000000002</v>
      </c>
      <c r="E36" s="12">
        <v>3.9919785434787474</v>
      </c>
      <c r="F36" s="12">
        <f t="shared" si="2"/>
        <v>8.7823527956532441</v>
      </c>
    </row>
    <row r="37" spans="1:6">
      <c r="A37" s="3"/>
      <c r="B37" s="6" t="s">
        <v>115</v>
      </c>
      <c r="C37" s="3"/>
      <c r="D37" s="11"/>
      <c r="E37" s="12"/>
      <c r="F37" s="12"/>
    </row>
    <row r="38" spans="1:6" ht="25.5">
      <c r="A38" s="3">
        <v>1</v>
      </c>
      <c r="B38" s="9" t="s">
        <v>116</v>
      </c>
      <c r="C38" s="3" t="s">
        <v>160</v>
      </c>
      <c r="D38" s="11">
        <v>1</v>
      </c>
      <c r="E38" s="12">
        <v>149.48070291262448</v>
      </c>
      <c r="F38" s="12">
        <f t="shared" ref="F38:F58" si="3">+E38*D38</f>
        <v>149.48070291262448</v>
      </c>
    </row>
    <row r="39" spans="1:6">
      <c r="A39" s="3"/>
      <c r="B39" s="6" t="s">
        <v>117</v>
      </c>
      <c r="C39" s="3"/>
      <c r="D39" s="11"/>
      <c r="E39" s="12">
        <v>0</v>
      </c>
      <c r="F39" s="12">
        <f t="shared" si="3"/>
        <v>0</v>
      </c>
    </row>
    <row r="40" spans="1:6" ht="38.25">
      <c r="A40" s="13">
        <v>1</v>
      </c>
      <c r="B40" s="17" t="s">
        <v>118</v>
      </c>
      <c r="C40" s="10" t="s">
        <v>161</v>
      </c>
      <c r="D40" s="16">
        <v>30.599999999999998</v>
      </c>
      <c r="E40" s="12">
        <v>0.94614319772527411</v>
      </c>
      <c r="F40" s="12">
        <f t="shared" si="3"/>
        <v>28.951981850393384</v>
      </c>
    </row>
    <row r="41" spans="1:6">
      <c r="A41" s="3">
        <v>2</v>
      </c>
      <c r="B41" s="9" t="s">
        <v>95</v>
      </c>
      <c r="C41" s="3" t="s">
        <v>162</v>
      </c>
      <c r="D41" s="11">
        <v>58.139999999999993</v>
      </c>
      <c r="E41" s="12">
        <v>0.39820630478416913</v>
      </c>
      <c r="F41" s="12">
        <f t="shared" si="3"/>
        <v>23.151714560151589</v>
      </c>
    </row>
    <row r="42" spans="1:6">
      <c r="A42" s="3">
        <v>3</v>
      </c>
      <c r="B42" s="9" t="s">
        <v>96</v>
      </c>
      <c r="C42" s="10" t="s">
        <v>161</v>
      </c>
      <c r="D42" s="11">
        <v>30.599999999999998</v>
      </c>
      <c r="E42" s="12">
        <v>7.266489005182851E-2</v>
      </c>
      <c r="F42" s="12">
        <f t="shared" si="3"/>
        <v>2.2235456355859524</v>
      </c>
    </row>
    <row r="43" spans="1:6" ht="25.5">
      <c r="A43" s="3">
        <v>4</v>
      </c>
      <c r="B43" s="9" t="s">
        <v>119</v>
      </c>
      <c r="C43" s="10" t="s">
        <v>161</v>
      </c>
      <c r="D43" s="11">
        <v>34.4</v>
      </c>
      <c r="E43" s="12">
        <v>10.829354674754423</v>
      </c>
      <c r="F43" s="12">
        <f t="shared" si="3"/>
        <v>372.52980081155215</v>
      </c>
    </row>
    <row r="44" spans="1:6">
      <c r="A44" s="3">
        <v>5</v>
      </c>
      <c r="B44" s="9" t="s">
        <v>120</v>
      </c>
      <c r="C44" s="10" t="s">
        <v>161</v>
      </c>
      <c r="D44" s="11">
        <v>19.083333333333332</v>
      </c>
      <c r="E44" s="12">
        <v>40.51276499570865</v>
      </c>
      <c r="F44" s="12">
        <f t="shared" si="3"/>
        <v>773.11859866810664</v>
      </c>
    </row>
    <row r="45" spans="1:6">
      <c r="A45" s="3">
        <v>6</v>
      </c>
      <c r="B45" s="9" t="s">
        <v>121</v>
      </c>
      <c r="C45" s="3" t="s">
        <v>160</v>
      </c>
      <c r="D45" s="11">
        <v>77</v>
      </c>
      <c r="E45" s="12">
        <v>51.511028406998165</v>
      </c>
      <c r="F45" s="12">
        <f t="shared" si="3"/>
        <v>3966.3491873388589</v>
      </c>
    </row>
    <row r="46" spans="1:6">
      <c r="A46" s="3">
        <v>7</v>
      </c>
      <c r="B46" s="9" t="s">
        <v>122</v>
      </c>
      <c r="C46" s="10" t="s">
        <v>161</v>
      </c>
      <c r="D46" s="11">
        <v>89.6</v>
      </c>
      <c r="E46" s="12">
        <v>40.51276499570865</v>
      </c>
      <c r="F46" s="12">
        <f t="shared" si="3"/>
        <v>3629.9437436154949</v>
      </c>
    </row>
    <row r="47" spans="1:6">
      <c r="A47" s="3">
        <v>8</v>
      </c>
      <c r="B47" s="9" t="s">
        <v>123</v>
      </c>
      <c r="C47" s="3" t="s">
        <v>160</v>
      </c>
      <c r="D47" s="11">
        <v>90</v>
      </c>
      <c r="E47" s="12">
        <v>99.99317270973421</v>
      </c>
      <c r="F47" s="12">
        <f t="shared" si="3"/>
        <v>8999.3855438760784</v>
      </c>
    </row>
    <row r="48" spans="1:6">
      <c r="A48" s="3">
        <v>9</v>
      </c>
      <c r="B48" s="9" t="s">
        <v>124</v>
      </c>
      <c r="C48" s="10" t="s">
        <v>161</v>
      </c>
      <c r="D48" s="11">
        <v>5.3965000000000005</v>
      </c>
      <c r="E48" s="12">
        <v>40.51276499570865</v>
      </c>
      <c r="F48" s="12">
        <f t="shared" si="3"/>
        <v>218.62713629934174</v>
      </c>
    </row>
    <row r="49" spans="1:6">
      <c r="A49" s="3">
        <v>10</v>
      </c>
      <c r="B49" s="9" t="s">
        <v>125</v>
      </c>
      <c r="C49" s="3" t="s">
        <v>160</v>
      </c>
      <c r="D49" s="11">
        <v>13</v>
      </c>
      <c r="E49" s="12">
        <v>101.3021742433889</v>
      </c>
      <c r="F49" s="12">
        <f t="shared" si="3"/>
        <v>1316.9282651640558</v>
      </c>
    </row>
    <row r="50" spans="1:6">
      <c r="A50" s="3">
        <v>11</v>
      </c>
      <c r="B50" s="9" t="s">
        <v>126</v>
      </c>
      <c r="C50" s="10" t="s">
        <v>158</v>
      </c>
      <c r="D50" s="11">
        <v>761.1</v>
      </c>
      <c r="E50" s="12">
        <v>1.3224906278596498</v>
      </c>
      <c r="F50" s="12">
        <f t="shared" si="3"/>
        <v>1006.5476168639794</v>
      </c>
    </row>
    <row r="51" spans="1:6">
      <c r="A51" s="13"/>
      <c r="B51" s="14" t="s">
        <v>127</v>
      </c>
      <c r="C51" s="15"/>
      <c r="D51" s="16"/>
      <c r="E51" s="12">
        <v>0</v>
      </c>
      <c r="F51" s="12">
        <f t="shared" si="3"/>
        <v>0</v>
      </c>
    </row>
    <row r="52" spans="1:6" ht="25.5">
      <c r="A52" s="3">
        <v>1</v>
      </c>
      <c r="B52" s="9" t="s">
        <v>128</v>
      </c>
      <c r="C52" s="10" t="s">
        <v>161</v>
      </c>
      <c r="D52" s="11">
        <v>8.6</v>
      </c>
      <c r="E52" s="12">
        <v>10.829354674754423</v>
      </c>
      <c r="F52" s="12">
        <f t="shared" si="3"/>
        <v>93.132450202888037</v>
      </c>
    </row>
    <row r="53" spans="1:6">
      <c r="A53" s="3">
        <v>2</v>
      </c>
      <c r="B53" s="9" t="s">
        <v>129</v>
      </c>
      <c r="C53" s="3" t="s">
        <v>159</v>
      </c>
      <c r="D53" s="11">
        <v>259.8</v>
      </c>
      <c r="E53" s="12">
        <v>29.997619921450294</v>
      </c>
      <c r="F53" s="12">
        <f t="shared" si="3"/>
        <v>7793.381655592787</v>
      </c>
    </row>
    <row r="54" spans="1:6">
      <c r="A54" s="3">
        <v>3</v>
      </c>
      <c r="B54" s="9" t="s">
        <v>132</v>
      </c>
      <c r="C54" s="3" t="s">
        <v>159</v>
      </c>
      <c r="D54" s="11">
        <v>5.6</v>
      </c>
      <c r="E54" s="12">
        <v>40.60235040173901</v>
      </c>
      <c r="F54" s="12">
        <f t="shared" si="3"/>
        <v>227.37316224973844</v>
      </c>
    </row>
    <row r="55" spans="1:6">
      <c r="A55" s="3">
        <v>4</v>
      </c>
      <c r="B55" s="9" t="s">
        <v>130</v>
      </c>
      <c r="C55" s="3" t="s">
        <v>159</v>
      </c>
      <c r="D55" s="11">
        <v>22.3</v>
      </c>
      <c r="E55" s="12">
        <v>28.241923389706269</v>
      </c>
      <c r="F55" s="12">
        <f t="shared" si="3"/>
        <v>629.79489159044977</v>
      </c>
    </row>
    <row r="56" spans="1:6">
      <c r="A56" s="3">
        <v>5</v>
      </c>
      <c r="B56" s="9" t="s">
        <v>131</v>
      </c>
      <c r="C56" s="10" t="s">
        <v>158</v>
      </c>
      <c r="D56" s="11">
        <v>214.1</v>
      </c>
      <c r="E56" s="12">
        <v>0.74940005910261742</v>
      </c>
      <c r="F56" s="12">
        <f t="shared" si="3"/>
        <v>160.44655265387038</v>
      </c>
    </row>
    <row r="57" spans="1:6">
      <c r="A57" s="3">
        <v>6</v>
      </c>
      <c r="B57" s="9" t="s">
        <v>133</v>
      </c>
      <c r="C57" s="10" t="s">
        <v>161</v>
      </c>
      <c r="D57" s="11">
        <v>3.5</v>
      </c>
      <c r="E57" s="12">
        <v>105.22585478257552</v>
      </c>
      <c r="F57" s="12">
        <f t="shared" si="3"/>
        <v>368.29049173901433</v>
      </c>
    </row>
    <row r="58" spans="1:6">
      <c r="A58" s="13">
        <v>7</v>
      </c>
      <c r="B58" s="17" t="s">
        <v>134</v>
      </c>
      <c r="C58" s="10" t="s">
        <v>158</v>
      </c>
      <c r="D58" s="16">
        <v>8</v>
      </c>
      <c r="E58" s="12">
        <v>1.3224906278596498</v>
      </c>
      <c r="F58" s="12">
        <f t="shared" si="3"/>
        <v>10.579925022877198</v>
      </c>
    </row>
    <row r="59" spans="1:6">
      <c r="A59" s="3"/>
      <c r="B59" s="6" t="s">
        <v>135</v>
      </c>
      <c r="C59" s="3"/>
      <c r="D59" s="11"/>
      <c r="E59" s="12"/>
      <c r="F59" s="12"/>
    </row>
    <row r="60" spans="1:6" ht="38.25">
      <c r="A60" s="3">
        <v>1</v>
      </c>
      <c r="B60" s="17" t="s">
        <v>118</v>
      </c>
      <c r="C60" s="10" t="s">
        <v>161</v>
      </c>
      <c r="D60" s="11">
        <v>0.5</v>
      </c>
      <c r="E60" s="12">
        <v>0.94614319772527411</v>
      </c>
      <c r="F60" s="12">
        <f t="shared" ref="F60:F65" si="4">+E60*D60</f>
        <v>0.47307159886263705</v>
      </c>
    </row>
    <row r="61" spans="1:6">
      <c r="A61" s="3">
        <v>2</v>
      </c>
      <c r="B61" s="9" t="s">
        <v>95</v>
      </c>
      <c r="C61" s="3" t="s">
        <v>162</v>
      </c>
      <c r="D61" s="11">
        <v>0.95</v>
      </c>
      <c r="E61" s="12">
        <v>0.39820630478416913</v>
      </c>
      <c r="F61" s="12">
        <f t="shared" si="4"/>
        <v>0.37829598954496063</v>
      </c>
    </row>
    <row r="62" spans="1:6">
      <c r="A62" s="3">
        <v>3</v>
      </c>
      <c r="B62" s="9" t="s">
        <v>96</v>
      </c>
      <c r="C62" s="10" t="s">
        <v>161</v>
      </c>
      <c r="D62" s="11">
        <v>0.5</v>
      </c>
      <c r="E62" s="12">
        <v>7.2301642126239324E-2</v>
      </c>
      <c r="F62" s="12">
        <f t="shared" si="4"/>
        <v>3.6150821063119662E-2</v>
      </c>
    </row>
    <row r="63" spans="1:6" ht="25.5">
      <c r="A63" s="3">
        <v>4</v>
      </c>
      <c r="B63" s="9" t="s">
        <v>136</v>
      </c>
      <c r="C63" s="10" t="s">
        <v>161</v>
      </c>
      <c r="D63" s="11">
        <v>6.4000000000000001E-2</v>
      </c>
      <c r="E63" s="12">
        <v>10.655884109795673</v>
      </c>
      <c r="F63" s="12">
        <f t="shared" si="4"/>
        <v>0.6819765830269231</v>
      </c>
    </row>
    <row r="64" spans="1:6" ht="25.5">
      <c r="A64" s="3" t="s">
        <v>64</v>
      </c>
      <c r="B64" s="9" t="s">
        <v>137</v>
      </c>
      <c r="C64" s="10" t="s">
        <v>161</v>
      </c>
      <c r="D64" s="11">
        <v>0.26</v>
      </c>
      <c r="E64" s="12">
        <v>115.35287899482358</v>
      </c>
      <c r="F64" s="12">
        <f t="shared" si="4"/>
        <v>29.991748538654132</v>
      </c>
    </row>
    <row r="65" spans="1:6">
      <c r="A65" s="3">
        <v>6</v>
      </c>
      <c r="B65" s="9" t="s">
        <v>138</v>
      </c>
      <c r="C65" s="10" t="s">
        <v>158</v>
      </c>
      <c r="D65" s="11">
        <v>2.4</v>
      </c>
      <c r="E65" s="12">
        <v>1.5039441980177748</v>
      </c>
      <c r="F65" s="12">
        <f t="shared" si="4"/>
        <v>3.6094660752426595</v>
      </c>
    </row>
    <row r="66" spans="1:6">
      <c r="A66" s="3"/>
      <c r="B66" s="6" t="s">
        <v>139</v>
      </c>
      <c r="C66" s="3"/>
      <c r="D66" s="11"/>
      <c r="E66" s="12"/>
      <c r="F66" s="12"/>
    </row>
    <row r="67" spans="1:6" ht="38.25">
      <c r="A67" s="3">
        <v>1</v>
      </c>
      <c r="B67" s="17" t="s">
        <v>118</v>
      </c>
      <c r="C67" s="10" t="s">
        <v>161</v>
      </c>
      <c r="D67" s="11">
        <v>0.55000000000000004</v>
      </c>
      <c r="E67" s="12">
        <v>0.94614319772527411</v>
      </c>
      <c r="F67" s="12">
        <f t="shared" ref="F67:F72" si="5">+E67*D67</f>
        <v>0.52037875874890083</v>
      </c>
    </row>
    <row r="68" spans="1:6">
      <c r="A68" s="3">
        <v>2</v>
      </c>
      <c r="B68" s="9" t="s">
        <v>95</v>
      </c>
      <c r="C68" s="3" t="s">
        <v>162</v>
      </c>
      <c r="D68" s="11">
        <v>1.0449999999999999</v>
      </c>
      <c r="E68" s="12">
        <v>0.39820630478416913</v>
      </c>
      <c r="F68" s="12">
        <f t="shared" si="5"/>
        <v>0.41612558849945669</v>
      </c>
    </row>
    <row r="69" spans="1:6">
      <c r="A69" s="13">
        <v>3</v>
      </c>
      <c r="B69" s="17" t="s">
        <v>96</v>
      </c>
      <c r="C69" s="10" t="s">
        <v>161</v>
      </c>
      <c r="D69" s="16">
        <v>0.55000000000000004</v>
      </c>
      <c r="E69" s="12">
        <v>7.2301642126239324E-2</v>
      </c>
      <c r="F69" s="12">
        <f t="shared" si="5"/>
        <v>3.9765903169431634E-2</v>
      </c>
    </row>
    <row r="70" spans="1:6" ht="25.5">
      <c r="A70" s="3">
        <v>4</v>
      </c>
      <c r="B70" s="9" t="s">
        <v>136</v>
      </c>
      <c r="C70" s="10" t="s">
        <v>161</v>
      </c>
      <c r="D70" s="11">
        <v>6.4000000000000001E-2</v>
      </c>
      <c r="E70" s="12">
        <v>10.655884109795673</v>
      </c>
      <c r="F70" s="12">
        <f t="shared" si="5"/>
        <v>0.6819765830269231</v>
      </c>
    </row>
    <row r="71" spans="1:6">
      <c r="A71" s="3" t="s">
        <v>64</v>
      </c>
      <c r="B71" s="9" t="s">
        <v>140</v>
      </c>
      <c r="C71" s="10" t="s">
        <v>161</v>
      </c>
      <c r="D71" s="11">
        <v>0.28000000000000003</v>
      </c>
      <c r="E71" s="12">
        <v>115.35287899482358</v>
      </c>
      <c r="F71" s="12">
        <f t="shared" si="5"/>
        <v>32.298806118550608</v>
      </c>
    </row>
    <row r="72" spans="1:6">
      <c r="A72" s="3">
        <v>6</v>
      </c>
      <c r="B72" s="9" t="s">
        <v>138</v>
      </c>
      <c r="C72" s="10" t="s">
        <v>158</v>
      </c>
      <c r="D72" s="11">
        <v>2.4</v>
      </c>
      <c r="E72" s="12">
        <v>1.5039441980177748</v>
      </c>
      <c r="F72" s="12">
        <f t="shared" si="5"/>
        <v>3.6094660752426595</v>
      </c>
    </row>
    <row r="73" spans="1:6">
      <c r="A73" s="3"/>
      <c r="B73" s="6" t="s">
        <v>141</v>
      </c>
      <c r="C73" s="3"/>
      <c r="D73" s="11"/>
      <c r="E73" s="12"/>
      <c r="F73" s="12"/>
    </row>
    <row r="74" spans="1:6" ht="38.25">
      <c r="A74" s="3">
        <v>1</v>
      </c>
      <c r="B74" s="17" t="s">
        <v>118</v>
      </c>
      <c r="C74" s="10" t="s">
        <v>161</v>
      </c>
      <c r="D74" s="11">
        <v>1.3</v>
      </c>
      <c r="E74" s="12">
        <v>0.94614319772527411</v>
      </c>
      <c r="F74" s="12">
        <f t="shared" ref="F74:F79" si="6">+E74*D74</f>
        <v>1.2299861570428563</v>
      </c>
    </row>
    <row r="75" spans="1:6">
      <c r="A75" s="3">
        <v>2</v>
      </c>
      <c r="B75" s="9" t="s">
        <v>95</v>
      </c>
      <c r="C75" s="3" t="s">
        <v>162</v>
      </c>
      <c r="D75" s="11">
        <v>2.4699999999999998</v>
      </c>
      <c r="E75" s="12">
        <v>0.39820630478416913</v>
      </c>
      <c r="F75" s="12">
        <f t="shared" si="6"/>
        <v>0.98356957281689761</v>
      </c>
    </row>
    <row r="76" spans="1:6">
      <c r="A76" s="3">
        <v>3</v>
      </c>
      <c r="B76" s="9" t="s">
        <v>96</v>
      </c>
      <c r="C76" s="10" t="s">
        <v>161</v>
      </c>
      <c r="D76" s="11">
        <v>1.3</v>
      </c>
      <c r="E76" s="12">
        <v>7.2301642126239324E-2</v>
      </c>
      <c r="F76" s="12">
        <f t="shared" si="6"/>
        <v>9.3992134764111127E-2</v>
      </c>
    </row>
    <row r="77" spans="1:6" ht="25.5">
      <c r="A77" s="13">
        <v>4</v>
      </c>
      <c r="B77" s="9" t="s">
        <v>136</v>
      </c>
      <c r="C77" s="10" t="s">
        <v>161</v>
      </c>
      <c r="D77" s="16">
        <v>0.16400000000000001</v>
      </c>
      <c r="E77" s="12">
        <v>10.655884109795673</v>
      </c>
      <c r="F77" s="12">
        <f t="shared" si="6"/>
        <v>1.7475649940064906</v>
      </c>
    </row>
    <row r="78" spans="1:6">
      <c r="A78" s="3" t="s">
        <v>64</v>
      </c>
      <c r="B78" s="9" t="s">
        <v>142</v>
      </c>
      <c r="C78" s="10" t="s">
        <v>161</v>
      </c>
      <c r="D78" s="11">
        <v>0.44</v>
      </c>
      <c r="E78" s="12">
        <v>115.35287899482358</v>
      </c>
      <c r="F78" s="12">
        <f t="shared" si="6"/>
        <v>50.755266757722374</v>
      </c>
    </row>
    <row r="79" spans="1:6">
      <c r="A79" s="3">
        <v>6</v>
      </c>
      <c r="B79" s="9" t="s">
        <v>143</v>
      </c>
      <c r="C79" s="10" t="s">
        <v>158</v>
      </c>
      <c r="D79" s="11">
        <v>3.25</v>
      </c>
      <c r="E79" s="12">
        <v>1.5039441980177748</v>
      </c>
      <c r="F79" s="12">
        <f t="shared" si="6"/>
        <v>4.8878186435577682</v>
      </c>
    </row>
    <row r="80" spans="1:6">
      <c r="A80" s="3"/>
      <c r="B80" s="6" t="s">
        <v>144</v>
      </c>
      <c r="C80" s="10"/>
      <c r="D80" s="11"/>
      <c r="E80" s="12"/>
      <c r="F80" s="12"/>
    </row>
    <row r="81" spans="1:6" ht="38.25">
      <c r="A81" s="13">
        <v>1</v>
      </c>
      <c r="B81" s="17" t="s">
        <v>118</v>
      </c>
      <c r="C81" s="10" t="s">
        <v>161</v>
      </c>
      <c r="D81" s="16">
        <v>1.65</v>
      </c>
      <c r="E81" s="12">
        <v>0.94614319772527411</v>
      </c>
      <c r="F81" s="12">
        <f t="shared" ref="F81:F86" si="7">+E81*D81</f>
        <v>1.5611362762467023</v>
      </c>
    </row>
    <row r="82" spans="1:6">
      <c r="A82" s="3">
        <v>2</v>
      </c>
      <c r="B82" s="9" t="s">
        <v>95</v>
      </c>
      <c r="C82" s="3" t="s">
        <v>162</v>
      </c>
      <c r="D82" s="11">
        <v>3.1349999999999998</v>
      </c>
      <c r="E82" s="12">
        <v>0.39820630478416913</v>
      </c>
      <c r="F82" s="12">
        <f t="shared" si="7"/>
        <v>1.2483767654983702</v>
      </c>
    </row>
    <row r="83" spans="1:6">
      <c r="A83" s="3">
        <v>3</v>
      </c>
      <c r="B83" s="9" t="s">
        <v>96</v>
      </c>
      <c r="C83" s="10" t="s">
        <v>161</v>
      </c>
      <c r="D83" s="11">
        <v>1.65</v>
      </c>
      <c r="E83" s="12">
        <v>7.2301642126239324E-2</v>
      </c>
      <c r="F83" s="12">
        <f t="shared" si="7"/>
        <v>0.11929770950829488</v>
      </c>
    </row>
    <row r="84" spans="1:6" ht="25.5">
      <c r="A84" s="3">
        <v>4</v>
      </c>
      <c r="B84" s="9" t="s">
        <v>136</v>
      </c>
      <c r="C84" s="10" t="s">
        <v>161</v>
      </c>
      <c r="D84" s="11">
        <v>0.192</v>
      </c>
      <c r="E84" s="12">
        <v>10.655884109795673</v>
      </c>
      <c r="F84" s="12">
        <f t="shared" si="7"/>
        <v>2.0459297490807695</v>
      </c>
    </row>
    <row r="85" spans="1:6">
      <c r="A85" s="3" t="s">
        <v>64</v>
      </c>
      <c r="B85" s="9" t="s">
        <v>145</v>
      </c>
      <c r="C85" s="10" t="s">
        <v>161</v>
      </c>
      <c r="D85" s="11">
        <v>0.93</v>
      </c>
      <c r="E85" s="12">
        <v>115.35287899482358</v>
      </c>
      <c r="F85" s="12">
        <f t="shared" si="7"/>
        <v>107.27817746518593</v>
      </c>
    </row>
    <row r="86" spans="1:6">
      <c r="A86" s="3">
        <v>6</v>
      </c>
      <c r="B86" s="9" t="s">
        <v>146</v>
      </c>
      <c r="C86" s="10" t="s">
        <v>158</v>
      </c>
      <c r="D86" s="11">
        <v>7.1999999999999993</v>
      </c>
      <c r="E86" s="12">
        <v>1.5039441980177748</v>
      </c>
      <c r="F86" s="12">
        <f t="shared" si="7"/>
        <v>10.828398225727977</v>
      </c>
    </row>
    <row r="87" spans="1:6">
      <c r="A87" s="13"/>
      <c r="B87" s="17" t="s">
        <v>147</v>
      </c>
      <c r="C87" s="15"/>
      <c r="D87" s="16"/>
      <c r="E87" s="12"/>
      <c r="F87" s="12"/>
    </row>
    <row r="88" spans="1:6">
      <c r="A88" s="3">
        <v>1</v>
      </c>
      <c r="B88" s="6" t="s">
        <v>148</v>
      </c>
      <c r="C88" s="3" t="s">
        <v>160</v>
      </c>
      <c r="D88" s="11">
        <v>12</v>
      </c>
      <c r="E88" s="12">
        <v>8.2152603751491107</v>
      </c>
      <c r="F88" s="12">
        <f>+E88*D88</f>
        <v>98.583124501789328</v>
      </c>
    </row>
    <row r="89" spans="1:6">
      <c r="A89" s="3">
        <v>2</v>
      </c>
      <c r="B89" s="9" t="s">
        <v>149</v>
      </c>
      <c r="C89" s="10" t="s">
        <v>161</v>
      </c>
      <c r="D89" s="11">
        <v>2.4000000000000004</v>
      </c>
      <c r="E89" s="12">
        <v>7.4395963764831201</v>
      </c>
      <c r="F89" s="12">
        <f>+E89*D89</f>
        <v>17.855031303559493</v>
      </c>
    </row>
    <row r="90" spans="1:6">
      <c r="A90" s="13">
        <v>3</v>
      </c>
      <c r="B90" s="17" t="s">
        <v>150</v>
      </c>
      <c r="C90" s="10" t="s">
        <v>161</v>
      </c>
      <c r="D90" s="16">
        <v>2.4000000000000004</v>
      </c>
      <c r="E90" s="12">
        <v>76.053420199875305</v>
      </c>
      <c r="F90" s="12">
        <f>+E90*D90</f>
        <v>182.52820847970077</v>
      </c>
    </row>
    <row r="91" spans="1:6">
      <c r="A91" s="3">
        <v>4</v>
      </c>
      <c r="B91" s="9" t="s">
        <v>151</v>
      </c>
      <c r="C91" s="3" t="s">
        <v>160</v>
      </c>
      <c r="D91" s="11">
        <v>12</v>
      </c>
      <c r="E91" s="12">
        <v>16.254949528095789</v>
      </c>
      <c r="F91" s="12">
        <f>+E91*D91</f>
        <v>195.05939433714946</v>
      </c>
    </row>
    <row r="92" spans="1:6">
      <c r="A92" s="3"/>
      <c r="B92" s="6" t="s">
        <v>152</v>
      </c>
      <c r="C92" s="3"/>
      <c r="D92" s="11"/>
      <c r="E92" s="12"/>
      <c r="F92" s="12"/>
    </row>
    <row r="93" spans="1:6">
      <c r="A93" s="3">
        <v>1</v>
      </c>
      <c r="B93" s="9" t="s">
        <v>153</v>
      </c>
      <c r="C93" s="3" t="s">
        <v>160</v>
      </c>
      <c r="D93" s="11">
        <v>4</v>
      </c>
      <c r="E93" s="12">
        <v>44.667894690085589</v>
      </c>
      <c r="F93" s="12">
        <f>+E93*D93</f>
        <v>178.67157876034236</v>
      </c>
    </row>
    <row r="94" spans="1:6">
      <c r="A94" s="3">
        <v>2</v>
      </c>
      <c r="B94" s="27" t="s">
        <v>154</v>
      </c>
      <c r="C94" s="3" t="s">
        <v>159</v>
      </c>
      <c r="D94" s="11">
        <v>14</v>
      </c>
      <c r="E94" s="12">
        <v>4.1469895809255224</v>
      </c>
      <c r="F94" s="12">
        <f>+E94*D94</f>
        <v>58.057854132957317</v>
      </c>
    </row>
    <row r="95" spans="1:6">
      <c r="A95" s="3">
        <v>3</v>
      </c>
      <c r="B95" s="27" t="s">
        <v>155</v>
      </c>
      <c r="C95" s="10" t="s">
        <v>158</v>
      </c>
      <c r="D95" s="11">
        <v>2.5057200000000002</v>
      </c>
      <c r="E95" s="12">
        <v>2.6252975008297614</v>
      </c>
      <c r="F95" s="12">
        <f>+E95*D95</f>
        <v>6.5782604537791505</v>
      </c>
    </row>
    <row r="96" spans="1:6">
      <c r="A96" s="3">
        <v>4</v>
      </c>
      <c r="B96" s="27" t="s">
        <v>156</v>
      </c>
      <c r="C96" s="10" t="s">
        <v>158</v>
      </c>
      <c r="D96" s="11">
        <v>19.23</v>
      </c>
      <c r="E96" s="12">
        <v>15.864793019289607</v>
      </c>
      <c r="F96" s="12">
        <f>+E96*D96</f>
        <v>305.07996976093915</v>
      </c>
    </row>
    <row r="97" spans="1:6" ht="14.25">
      <c r="A97" s="13"/>
      <c r="B97" s="14" t="s">
        <v>157</v>
      </c>
      <c r="C97" s="15"/>
      <c r="D97" s="16"/>
      <c r="E97" s="20"/>
      <c r="F97" s="21">
        <f>SUM(F8:F96)</f>
        <v>80303.071274500762</v>
      </c>
    </row>
    <row r="99" spans="1:6" s="18" customFormat="1"/>
    <row r="100" spans="1:6" s="19" customFormat="1" ht="15" customHeight="1">
      <c r="A100" s="32"/>
      <c r="B100" s="32"/>
      <c r="C100" s="32"/>
      <c r="D100" s="32"/>
      <c r="E100" s="32"/>
      <c r="F100" s="32"/>
    </row>
    <row r="101" spans="1:6" s="19" customFormat="1" ht="15" hidden="1">
      <c r="A101" s="31" t="s">
        <v>82</v>
      </c>
      <c r="B101" s="31"/>
      <c r="C101" s="31"/>
      <c r="D101" s="31"/>
      <c r="E101" s="31"/>
      <c r="F101" s="31"/>
    </row>
    <row r="102" spans="1:6">
      <c r="A102" s="31"/>
      <c r="B102" s="31"/>
      <c r="C102" s="31"/>
      <c r="D102" s="31"/>
      <c r="E102" s="31"/>
      <c r="F102" s="31"/>
    </row>
    <row r="103" spans="1:6">
      <c r="A103" s="31"/>
      <c r="B103" s="31"/>
      <c r="C103" s="31"/>
      <c r="D103" s="31"/>
      <c r="E103" s="31"/>
      <c r="F103" s="31"/>
    </row>
  </sheetData>
  <mergeCells count="6">
    <mergeCell ref="A103:F103"/>
    <mergeCell ref="A1:F1"/>
    <mergeCell ref="A2:F2"/>
    <mergeCell ref="A100:F100"/>
    <mergeCell ref="A101:F101"/>
    <mergeCell ref="A102:F10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</vt:lpstr>
      <vt:lpstr>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Sofya Asryan</cp:lastModifiedBy>
  <dcterms:created xsi:type="dcterms:W3CDTF">2015-06-05T18:17:20Z</dcterms:created>
  <dcterms:modified xsi:type="dcterms:W3CDTF">2025-07-31T07:23:05Z</dcterms:modified>
</cp:coreProperties>
</file>